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181" i="1" l="1"/>
  <c r="H1181" i="1"/>
  <c r="G1181" i="1"/>
  <c r="F1181" i="1"/>
  <c r="I1180" i="1"/>
  <c r="H1180" i="1"/>
  <c r="G1180" i="1"/>
  <c r="F1180" i="1"/>
  <c r="I1179" i="1"/>
  <c r="H1179" i="1"/>
  <c r="G1179" i="1"/>
  <c r="F1179" i="1"/>
  <c r="I1178" i="1"/>
  <c r="H1178" i="1"/>
  <c r="G1178" i="1"/>
  <c r="F1178" i="1"/>
  <c r="I1177" i="1"/>
  <c r="H1177" i="1"/>
  <c r="G1177" i="1"/>
  <c r="F1177" i="1"/>
  <c r="I1176" i="1"/>
  <c r="H1176" i="1"/>
  <c r="G1176" i="1"/>
  <c r="F1176" i="1"/>
  <c r="I1175" i="1"/>
  <c r="H1175" i="1"/>
  <c r="G1175" i="1"/>
  <c r="F1175" i="1"/>
  <c r="I1174" i="1"/>
  <c r="H1174" i="1"/>
  <c r="G1174" i="1"/>
  <c r="F1174" i="1"/>
  <c r="I1173" i="1"/>
  <c r="H1173" i="1"/>
  <c r="G1173" i="1"/>
  <c r="F1173" i="1"/>
  <c r="I1172" i="1"/>
  <c r="H1172" i="1"/>
  <c r="G1172" i="1"/>
  <c r="F1172" i="1"/>
  <c r="I1171" i="1"/>
  <c r="H1171" i="1"/>
  <c r="G1171" i="1"/>
  <c r="F1171" i="1"/>
  <c r="I1170" i="1"/>
  <c r="H1170" i="1"/>
  <c r="G1170" i="1"/>
  <c r="F1170" i="1"/>
  <c r="I1169" i="1"/>
  <c r="H1169" i="1"/>
  <c r="G1169" i="1"/>
  <c r="F1169" i="1"/>
  <c r="I1168" i="1"/>
  <c r="H1168" i="1"/>
  <c r="G1168" i="1"/>
  <c r="F1168" i="1"/>
  <c r="I1167" i="1"/>
  <c r="H1167" i="1"/>
  <c r="G1167" i="1"/>
  <c r="F1167" i="1"/>
  <c r="I1166" i="1"/>
  <c r="H1166" i="1"/>
  <c r="G1166" i="1"/>
  <c r="F1166" i="1"/>
  <c r="I1165" i="1"/>
  <c r="H1165" i="1"/>
  <c r="G1165" i="1"/>
  <c r="F1165" i="1"/>
  <c r="I1164" i="1"/>
  <c r="H1164" i="1"/>
  <c r="G1164" i="1"/>
  <c r="F1164" i="1"/>
  <c r="I1163" i="1"/>
  <c r="H1163" i="1"/>
  <c r="G1163" i="1"/>
  <c r="F1163" i="1"/>
  <c r="I1162" i="1"/>
  <c r="H1162" i="1"/>
  <c r="G1162" i="1"/>
  <c r="F1162" i="1"/>
  <c r="I1161" i="1"/>
  <c r="H1161" i="1"/>
  <c r="G1161" i="1"/>
  <c r="F1161" i="1"/>
  <c r="I1160" i="1"/>
  <c r="H1160" i="1"/>
  <c r="G1160" i="1"/>
  <c r="F1160" i="1"/>
  <c r="I1159" i="1"/>
  <c r="H1159" i="1"/>
  <c r="G1159" i="1"/>
  <c r="F1159" i="1"/>
  <c r="I1158" i="1"/>
  <c r="H1158" i="1"/>
  <c r="G1158" i="1"/>
  <c r="F1158" i="1"/>
  <c r="I1157" i="1"/>
  <c r="H1157" i="1"/>
  <c r="G1157" i="1"/>
  <c r="F1157" i="1"/>
  <c r="I1156" i="1"/>
  <c r="H1156" i="1"/>
  <c r="G1156" i="1"/>
  <c r="F1156" i="1"/>
  <c r="I1155" i="1"/>
  <c r="H1155" i="1"/>
  <c r="G1155" i="1"/>
  <c r="F1155" i="1"/>
  <c r="I1154" i="1"/>
  <c r="H1154" i="1"/>
  <c r="G1154" i="1"/>
  <c r="F1154" i="1"/>
  <c r="I1153" i="1"/>
  <c r="H1153" i="1"/>
  <c r="G1153" i="1"/>
  <c r="F1153" i="1"/>
  <c r="I1152" i="1"/>
  <c r="H1152" i="1"/>
  <c r="G1152" i="1"/>
  <c r="F1152" i="1"/>
  <c r="I1151" i="1"/>
  <c r="H1151" i="1"/>
  <c r="G1151" i="1"/>
  <c r="F1151" i="1"/>
  <c r="I1150" i="1"/>
  <c r="H1150" i="1"/>
  <c r="G1150" i="1"/>
  <c r="F1150" i="1"/>
  <c r="I1149" i="1"/>
  <c r="H1149" i="1"/>
  <c r="G1149" i="1"/>
  <c r="F1149" i="1"/>
  <c r="I1148" i="1"/>
  <c r="H1148" i="1"/>
  <c r="G1148" i="1"/>
  <c r="F1148" i="1"/>
  <c r="I1147" i="1"/>
  <c r="H1147" i="1"/>
  <c r="G1147" i="1"/>
  <c r="F1147" i="1"/>
  <c r="I1146" i="1"/>
  <c r="H1146" i="1"/>
  <c r="G1146" i="1"/>
  <c r="F1146" i="1"/>
  <c r="I1145" i="1"/>
  <c r="H1145" i="1"/>
  <c r="G1145" i="1"/>
  <c r="F1145" i="1"/>
  <c r="I1144" i="1"/>
  <c r="H1144" i="1"/>
  <c r="G1144" i="1"/>
  <c r="F1144" i="1"/>
  <c r="I1143" i="1"/>
  <c r="H1143" i="1"/>
  <c r="G1143" i="1"/>
  <c r="F1143" i="1"/>
  <c r="I1142" i="1"/>
  <c r="H1142" i="1"/>
  <c r="G1142" i="1"/>
  <c r="F1142" i="1"/>
  <c r="I1141" i="1"/>
  <c r="H1141" i="1"/>
  <c r="G1141" i="1"/>
  <c r="F1141" i="1"/>
  <c r="I1140" i="1"/>
  <c r="H1140" i="1"/>
  <c r="G1140" i="1"/>
  <c r="F1140" i="1"/>
  <c r="I1139" i="1"/>
  <c r="H1139" i="1"/>
  <c r="G1139" i="1"/>
  <c r="F1139" i="1"/>
  <c r="I1138" i="1"/>
  <c r="H1138" i="1"/>
  <c r="G1138" i="1"/>
  <c r="F1138" i="1"/>
  <c r="I1137" i="1"/>
  <c r="H1137" i="1"/>
  <c r="G1137" i="1"/>
  <c r="F1137" i="1"/>
  <c r="I1136" i="1"/>
  <c r="H1136" i="1"/>
  <c r="G1136" i="1"/>
  <c r="F1136" i="1"/>
  <c r="I1135" i="1"/>
  <c r="H1135" i="1"/>
  <c r="G1135" i="1"/>
  <c r="F1135" i="1"/>
  <c r="I1134" i="1"/>
  <c r="H1134" i="1"/>
  <c r="G1134" i="1"/>
  <c r="F1134" i="1"/>
  <c r="I1133" i="1"/>
  <c r="H1133" i="1"/>
  <c r="G1133" i="1"/>
  <c r="F1133" i="1"/>
  <c r="I1132" i="1"/>
  <c r="H1132" i="1"/>
  <c r="G1132" i="1"/>
  <c r="F1132" i="1"/>
  <c r="I1131" i="1"/>
  <c r="H1131" i="1"/>
  <c r="G1131" i="1"/>
  <c r="F1131" i="1"/>
  <c r="I1130" i="1"/>
  <c r="H1130" i="1"/>
  <c r="G1130" i="1"/>
  <c r="F1130" i="1"/>
  <c r="I1129" i="1"/>
  <c r="H1129" i="1"/>
  <c r="G1129" i="1"/>
  <c r="F1129" i="1"/>
  <c r="I1128" i="1"/>
  <c r="H1128" i="1"/>
  <c r="G1128" i="1"/>
  <c r="F1128" i="1"/>
  <c r="I1127" i="1"/>
  <c r="H1127" i="1"/>
  <c r="G1127" i="1"/>
  <c r="F1127" i="1"/>
  <c r="I1126" i="1"/>
  <c r="H1126" i="1"/>
  <c r="G1126" i="1"/>
  <c r="F1126" i="1"/>
  <c r="I1125" i="1"/>
  <c r="H1125" i="1"/>
  <c r="G1125" i="1"/>
  <c r="F1125" i="1"/>
  <c r="I1124" i="1"/>
  <c r="H1124" i="1"/>
  <c r="G1124" i="1"/>
  <c r="F1124" i="1"/>
  <c r="I1123" i="1"/>
  <c r="H1123" i="1"/>
  <c r="G1123" i="1"/>
  <c r="F1123" i="1"/>
  <c r="I1122" i="1"/>
  <c r="H1122" i="1"/>
  <c r="G1122" i="1"/>
  <c r="F1122" i="1"/>
  <c r="I1121" i="1"/>
  <c r="H1121" i="1"/>
  <c r="G1121" i="1"/>
  <c r="F1121" i="1"/>
  <c r="I1120" i="1"/>
  <c r="H1120" i="1"/>
  <c r="G1120" i="1"/>
  <c r="F1120" i="1"/>
  <c r="I1119" i="1"/>
  <c r="H1119" i="1"/>
  <c r="G1119" i="1"/>
  <c r="F1119" i="1"/>
  <c r="I1118" i="1"/>
  <c r="H1118" i="1"/>
  <c r="G1118" i="1"/>
  <c r="F1118" i="1"/>
  <c r="I1117" i="1"/>
  <c r="H1117" i="1"/>
  <c r="G1117" i="1"/>
  <c r="F1117" i="1"/>
  <c r="I1116" i="1"/>
  <c r="H1116" i="1"/>
  <c r="G1116" i="1"/>
  <c r="F1116" i="1"/>
  <c r="I1115" i="1"/>
  <c r="H1115" i="1"/>
  <c r="G1115" i="1"/>
  <c r="F1115" i="1"/>
  <c r="I1114" i="1"/>
  <c r="H1114" i="1"/>
  <c r="G1114" i="1"/>
  <c r="F1114" i="1"/>
  <c r="I1113" i="1"/>
  <c r="H1113" i="1"/>
  <c r="G1113" i="1"/>
  <c r="F1113" i="1"/>
  <c r="I1112" i="1"/>
  <c r="H1112" i="1"/>
  <c r="G1112" i="1"/>
  <c r="F1112" i="1"/>
  <c r="I1111" i="1"/>
  <c r="H1111" i="1"/>
  <c r="G1111" i="1"/>
  <c r="F1111" i="1"/>
  <c r="I1110" i="1"/>
  <c r="H1110" i="1"/>
  <c r="G1110" i="1"/>
  <c r="F1110" i="1"/>
  <c r="I1109" i="1"/>
  <c r="H1109" i="1"/>
  <c r="G1109" i="1"/>
  <c r="F1109" i="1"/>
  <c r="I1108" i="1"/>
  <c r="H1108" i="1"/>
  <c r="G1108" i="1"/>
  <c r="F1108" i="1"/>
  <c r="I1107" i="1"/>
  <c r="H1107" i="1"/>
  <c r="G1107" i="1"/>
  <c r="F1107" i="1"/>
  <c r="I1106" i="1"/>
  <c r="H1106" i="1"/>
  <c r="G1106" i="1"/>
  <c r="F1106" i="1"/>
  <c r="I1105" i="1"/>
  <c r="H1105" i="1"/>
  <c r="G1105" i="1"/>
  <c r="F1105" i="1"/>
  <c r="I1104" i="1"/>
  <c r="H1104" i="1"/>
  <c r="G1104" i="1"/>
  <c r="F1104" i="1"/>
  <c r="I1103" i="1"/>
  <c r="H1103" i="1"/>
  <c r="G1103" i="1"/>
  <c r="F1103" i="1"/>
  <c r="I1102" i="1"/>
  <c r="H1102" i="1"/>
  <c r="G1102" i="1"/>
  <c r="F1102" i="1"/>
  <c r="I1101" i="1"/>
  <c r="H1101" i="1"/>
  <c r="G1101" i="1"/>
  <c r="F1101" i="1"/>
  <c r="I1100" i="1"/>
  <c r="H1100" i="1"/>
  <c r="G1100" i="1"/>
  <c r="F1100" i="1"/>
  <c r="I1099" i="1"/>
  <c r="H1099" i="1"/>
  <c r="G1099" i="1"/>
  <c r="F1099" i="1"/>
  <c r="I1098" i="1"/>
  <c r="H1098" i="1"/>
  <c r="G1098" i="1"/>
  <c r="F1098" i="1"/>
  <c r="I1097" i="1"/>
  <c r="H1097" i="1"/>
  <c r="G1097" i="1"/>
  <c r="F1097" i="1"/>
  <c r="I1096" i="1"/>
  <c r="H1096" i="1"/>
  <c r="G1096" i="1"/>
  <c r="F1096" i="1"/>
  <c r="I1095" i="1"/>
  <c r="H1095" i="1"/>
  <c r="G1095" i="1"/>
  <c r="F1095" i="1"/>
  <c r="I1094" i="1"/>
  <c r="H1094" i="1"/>
  <c r="G1094" i="1"/>
  <c r="F1094" i="1"/>
  <c r="I1093" i="1"/>
  <c r="H1093" i="1"/>
  <c r="G1093" i="1"/>
  <c r="F1093" i="1"/>
  <c r="I1092" i="1"/>
  <c r="H1092" i="1"/>
  <c r="G1092" i="1"/>
  <c r="F1092" i="1"/>
  <c r="I1091" i="1"/>
  <c r="H1091" i="1"/>
  <c r="G1091" i="1"/>
  <c r="F1091" i="1"/>
  <c r="I1090" i="1"/>
  <c r="H1090" i="1"/>
  <c r="G1090" i="1"/>
  <c r="F1090" i="1"/>
  <c r="I1089" i="1"/>
  <c r="H1089" i="1"/>
  <c r="G1089" i="1"/>
  <c r="F1089" i="1"/>
  <c r="I1088" i="1"/>
  <c r="H1088" i="1"/>
  <c r="G1088" i="1"/>
  <c r="F1088" i="1"/>
  <c r="I1087" i="1"/>
  <c r="H1087" i="1"/>
  <c r="G1087" i="1"/>
  <c r="F1087" i="1"/>
  <c r="I1086" i="1"/>
  <c r="H1086" i="1"/>
  <c r="G1086" i="1"/>
  <c r="F1086" i="1"/>
  <c r="I1085" i="1"/>
  <c r="H1085" i="1"/>
  <c r="G1085" i="1"/>
  <c r="F1085" i="1"/>
  <c r="I1084" i="1"/>
  <c r="H1084" i="1"/>
  <c r="G1084" i="1"/>
  <c r="F1084" i="1"/>
  <c r="I1083" i="1"/>
  <c r="H1083" i="1"/>
  <c r="G1083" i="1"/>
  <c r="F1083" i="1"/>
  <c r="I1082" i="1"/>
  <c r="H1082" i="1"/>
  <c r="G1082" i="1"/>
  <c r="F1082" i="1"/>
  <c r="F1081" i="1"/>
  <c r="I1080" i="1"/>
  <c r="H1080" i="1"/>
  <c r="G1080" i="1"/>
  <c r="F1080" i="1"/>
  <c r="I1079" i="1"/>
  <c r="H1079" i="1"/>
  <c r="G1079" i="1"/>
  <c r="F1079" i="1"/>
  <c r="I1078" i="1"/>
  <c r="H1078" i="1"/>
  <c r="G1078" i="1"/>
  <c r="F1078" i="1"/>
  <c r="I1077" i="1"/>
  <c r="H1077" i="1"/>
  <c r="G1077" i="1"/>
  <c r="F1077" i="1"/>
  <c r="I1076" i="1"/>
  <c r="H1076" i="1"/>
  <c r="G1076" i="1"/>
  <c r="F1076" i="1"/>
  <c r="I1075" i="1"/>
  <c r="H1075" i="1"/>
  <c r="G1075" i="1"/>
  <c r="F1075" i="1"/>
  <c r="I1074" i="1"/>
  <c r="H1074" i="1"/>
  <c r="G1074" i="1"/>
  <c r="F1074" i="1"/>
  <c r="I1073" i="1"/>
  <c r="H1073" i="1"/>
  <c r="G1073" i="1"/>
  <c r="F1073" i="1"/>
  <c r="I1072" i="1"/>
  <c r="H1072" i="1"/>
  <c r="G1072" i="1"/>
  <c r="F1072" i="1"/>
  <c r="I1071" i="1"/>
  <c r="H1071" i="1"/>
  <c r="G1071" i="1"/>
  <c r="F1071" i="1"/>
  <c r="I1070" i="1"/>
  <c r="H1070" i="1"/>
  <c r="G1070" i="1"/>
  <c r="F1070" i="1"/>
  <c r="I1069" i="1"/>
  <c r="H1069" i="1"/>
  <c r="G1069" i="1"/>
  <c r="F1069" i="1"/>
  <c r="I1068" i="1"/>
  <c r="H1068" i="1"/>
  <c r="G1068" i="1"/>
  <c r="F1068" i="1"/>
  <c r="I1067" i="1"/>
  <c r="H1067" i="1"/>
  <c r="G1067" i="1"/>
  <c r="F1067" i="1"/>
  <c r="I1066" i="1"/>
  <c r="H1066" i="1"/>
  <c r="G1066" i="1"/>
  <c r="F1066" i="1"/>
  <c r="I1065" i="1"/>
  <c r="H1065" i="1"/>
  <c r="G1065" i="1"/>
  <c r="F1065" i="1"/>
  <c r="I1064" i="1"/>
  <c r="H1064" i="1"/>
  <c r="G1064" i="1"/>
  <c r="F1064" i="1"/>
  <c r="I1063" i="1"/>
  <c r="H1063" i="1"/>
  <c r="G1063" i="1"/>
  <c r="F1063" i="1"/>
  <c r="I1062" i="1"/>
  <c r="H1062" i="1"/>
  <c r="G1062" i="1"/>
  <c r="F1062" i="1"/>
  <c r="I1060" i="1"/>
  <c r="H1060" i="1"/>
  <c r="G1060" i="1"/>
  <c r="F1060" i="1"/>
  <c r="I1059" i="1"/>
  <c r="H1059" i="1"/>
  <c r="G1059" i="1"/>
  <c r="F1059" i="1"/>
  <c r="I1058" i="1"/>
  <c r="H1058" i="1"/>
  <c r="G1058" i="1"/>
  <c r="F1058" i="1"/>
  <c r="I1057" i="1"/>
  <c r="H1057" i="1"/>
  <c r="G1057" i="1"/>
  <c r="F1057" i="1"/>
  <c r="I1056" i="1"/>
  <c r="H1056" i="1"/>
  <c r="G1056" i="1"/>
  <c r="F1056" i="1"/>
  <c r="I1055" i="1"/>
  <c r="H1055" i="1"/>
  <c r="G1055" i="1"/>
  <c r="F1055" i="1"/>
  <c r="I1054" i="1"/>
  <c r="H1054" i="1"/>
  <c r="G1054" i="1"/>
  <c r="F1054" i="1"/>
  <c r="I1053" i="1"/>
  <c r="H1053" i="1"/>
  <c r="G1053" i="1"/>
  <c r="F1053" i="1"/>
  <c r="I1052" i="1"/>
  <c r="H1052" i="1"/>
  <c r="G1052" i="1"/>
  <c r="F1052" i="1"/>
  <c r="I1051" i="1"/>
  <c r="H1051" i="1"/>
  <c r="G1051" i="1"/>
  <c r="F1051" i="1"/>
  <c r="I1050" i="1"/>
  <c r="H1050" i="1"/>
  <c r="G1050" i="1"/>
  <c r="F1050" i="1"/>
  <c r="I1049" i="1"/>
  <c r="H1049" i="1"/>
  <c r="G1049" i="1"/>
  <c r="F1049" i="1"/>
  <c r="I1048" i="1"/>
  <c r="H1048" i="1"/>
  <c r="G1048" i="1"/>
  <c r="F1048" i="1"/>
  <c r="I1047" i="1"/>
  <c r="H1047" i="1"/>
  <c r="G1047" i="1"/>
  <c r="F1047" i="1"/>
  <c r="I1046" i="1"/>
  <c r="H1046" i="1"/>
  <c r="G1046" i="1"/>
  <c r="F1046" i="1"/>
  <c r="I1045" i="1"/>
  <c r="H1045" i="1"/>
  <c r="G1045" i="1"/>
  <c r="F1045" i="1"/>
  <c r="I1044" i="1"/>
  <c r="H1044" i="1"/>
  <c r="G1044" i="1"/>
  <c r="F1044" i="1"/>
  <c r="I1043" i="1"/>
  <c r="H1043" i="1"/>
  <c r="G1043" i="1"/>
  <c r="F1043" i="1"/>
  <c r="I1042" i="1"/>
  <c r="H1042" i="1"/>
  <c r="G1042" i="1"/>
  <c r="F1042" i="1"/>
  <c r="I1041" i="1"/>
  <c r="H1041" i="1"/>
  <c r="G1041" i="1"/>
  <c r="F1041" i="1"/>
  <c r="I1040" i="1"/>
  <c r="H1040" i="1"/>
  <c r="G1040" i="1"/>
  <c r="F1040" i="1"/>
  <c r="I1039" i="1"/>
  <c r="H1039" i="1"/>
  <c r="G1039" i="1"/>
  <c r="F1039" i="1"/>
  <c r="I1038" i="1"/>
  <c r="H1038" i="1"/>
  <c r="G1038" i="1"/>
  <c r="F1038" i="1"/>
  <c r="I1037" i="1"/>
  <c r="H1037" i="1"/>
  <c r="G1037" i="1"/>
  <c r="F1037" i="1"/>
  <c r="I1036" i="1"/>
  <c r="H1036" i="1"/>
  <c r="G1036" i="1"/>
  <c r="F1036" i="1"/>
  <c r="I1035" i="1"/>
  <c r="H1035" i="1"/>
  <c r="G1035" i="1"/>
  <c r="F1035" i="1"/>
  <c r="I1034" i="1"/>
  <c r="H1034" i="1"/>
  <c r="G1034" i="1"/>
  <c r="F1034" i="1"/>
  <c r="I1033" i="1"/>
  <c r="H1033" i="1"/>
  <c r="G1033" i="1"/>
  <c r="F1033" i="1"/>
  <c r="I1032" i="1"/>
  <c r="H1032" i="1"/>
  <c r="G1032" i="1"/>
  <c r="F1032" i="1"/>
  <c r="I1031" i="1"/>
  <c r="H1031" i="1"/>
  <c r="G1031" i="1"/>
  <c r="F1031" i="1"/>
  <c r="I1030" i="1"/>
  <c r="H1030" i="1"/>
  <c r="G1030" i="1"/>
  <c r="F1030" i="1"/>
  <c r="I1029" i="1"/>
  <c r="H1029" i="1"/>
  <c r="G1029" i="1"/>
  <c r="F1029" i="1"/>
  <c r="I1028" i="1"/>
  <c r="H1028" i="1"/>
  <c r="G1028" i="1"/>
  <c r="F1028" i="1"/>
  <c r="I1027" i="1"/>
  <c r="H1027" i="1"/>
  <c r="G1027" i="1"/>
  <c r="F1027" i="1"/>
  <c r="I1026" i="1"/>
  <c r="H1026" i="1"/>
  <c r="G1026" i="1"/>
  <c r="F1026" i="1"/>
  <c r="I1025" i="1"/>
  <c r="H1025" i="1"/>
  <c r="G1025" i="1"/>
  <c r="F1025" i="1"/>
  <c r="I1024" i="1"/>
  <c r="H1024" i="1"/>
  <c r="G1024" i="1"/>
  <c r="F1024" i="1"/>
  <c r="I1023" i="1"/>
  <c r="H1023" i="1"/>
  <c r="G1023" i="1"/>
  <c r="F1023" i="1"/>
  <c r="I1022" i="1"/>
  <c r="H1022" i="1"/>
  <c r="G1022" i="1"/>
  <c r="F1022" i="1"/>
  <c r="I1021" i="1"/>
  <c r="H1021" i="1"/>
  <c r="G1021" i="1"/>
  <c r="F1021" i="1"/>
  <c r="I1020" i="1"/>
  <c r="H1020" i="1"/>
  <c r="G1020" i="1"/>
  <c r="F1020" i="1"/>
  <c r="I1019" i="1"/>
  <c r="H1019" i="1"/>
  <c r="G1019" i="1"/>
  <c r="F1019" i="1"/>
  <c r="I1018" i="1"/>
  <c r="H1018" i="1"/>
  <c r="G1018" i="1"/>
  <c r="F1018" i="1"/>
  <c r="I1017" i="1"/>
  <c r="H1017" i="1"/>
  <c r="G1017" i="1"/>
  <c r="F1017" i="1"/>
  <c r="I1016" i="1"/>
  <c r="H1016" i="1"/>
  <c r="G1016" i="1"/>
  <c r="F1016" i="1"/>
  <c r="I1015" i="1"/>
  <c r="H1015" i="1"/>
  <c r="G1015" i="1"/>
  <c r="F1015" i="1"/>
  <c r="I1014" i="1"/>
  <c r="H1014" i="1"/>
  <c r="G1014" i="1"/>
  <c r="F1014" i="1"/>
  <c r="I1013" i="1"/>
  <c r="H1013" i="1"/>
  <c r="G1013" i="1"/>
  <c r="F1013" i="1"/>
  <c r="I1012" i="1"/>
  <c r="H1012" i="1"/>
  <c r="G1012" i="1"/>
  <c r="F1012" i="1"/>
  <c r="I1011" i="1"/>
  <c r="H1011" i="1"/>
  <c r="G1011" i="1"/>
  <c r="F1011" i="1"/>
  <c r="I1010" i="1"/>
  <c r="H1010" i="1"/>
  <c r="G1010" i="1"/>
  <c r="F1010" i="1"/>
  <c r="I1009" i="1"/>
  <c r="H1009" i="1"/>
  <c r="G1009" i="1"/>
  <c r="F1009" i="1"/>
  <c r="I1008" i="1"/>
  <c r="H1008" i="1"/>
  <c r="G1008" i="1"/>
  <c r="F1008" i="1"/>
  <c r="I1007" i="1"/>
  <c r="H1007" i="1"/>
  <c r="G1007" i="1"/>
  <c r="F1007" i="1"/>
  <c r="I1006" i="1"/>
  <c r="H1006" i="1"/>
  <c r="G1006" i="1"/>
  <c r="F1006" i="1"/>
  <c r="I1005" i="1"/>
  <c r="H1005" i="1"/>
  <c r="G1005" i="1"/>
  <c r="F1005" i="1"/>
  <c r="I1004" i="1"/>
  <c r="H1004" i="1"/>
  <c r="G1004" i="1"/>
  <c r="F1004" i="1"/>
  <c r="I1003" i="1"/>
  <c r="H1003" i="1"/>
  <c r="G1003" i="1"/>
  <c r="F1003" i="1"/>
  <c r="I1002" i="1"/>
  <c r="H1002" i="1"/>
  <c r="G1002" i="1"/>
  <c r="F1002" i="1"/>
  <c r="I1001" i="1"/>
  <c r="H1001" i="1"/>
  <c r="G1001" i="1"/>
  <c r="F1001" i="1"/>
  <c r="I1000" i="1"/>
  <c r="H1000" i="1"/>
  <c r="G1000" i="1"/>
  <c r="F1000" i="1"/>
  <c r="I999" i="1"/>
  <c r="H999" i="1"/>
  <c r="G999" i="1"/>
  <c r="F999" i="1"/>
  <c r="I998" i="1"/>
  <c r="H998" i="1"/>
  <c r="G998" i="1"/>
  <c r="F998" i="1"/>
  <c r="I997" i="1"/>
  <c r="H997" i="1"/>
  <c r="G997" i="1"/>
  <c r="F997" i="1"/>
  <c r="I996" i="1"/>
  <c r="H996" i="1"/>
  <c r="G996" i="1"/>
  <c r="F996" i="1"/>
  <c r="I995" i="1"/>
  <c r="H995" i="1"/>
  <c r="G995" i="1"/>
  <c r="F995" i="1"/>
  <c r="I994" i="1"/>
  <c r="H994" i="1"/>
  <c r="G994" i="1"/>
  <c r="F994" i="1"/>
  <c r="I993" i="1"/>
  <c r="H993" i="1"/>
  <c r="G993" i="1"/>
  <c r="F993" i="1"/>
  <c r="I992" i="1"/>
  <c r="H992" i="1"/>
  <c r="G992" i="1"/>
  <c r="F992" i="1"/>
  <c r="I991" i="1"/>
  <c r="H991" i="1"/>
  <c r="G991" i="1"/>
  <c r="F991" i="1"/>
  <c r="I990" i="1"/>
  <c r="H990" i="1"/>
  <c r="G990" i="1"/>
  <c r="F990" i="1"/>
  <c r="I989" i="1"/>
  <c r="H989" i="1"/>
  <c r="G989" i="1"/>
  <c r="F989" i="1"/>
  <c r="I988" i="1"/>
  <c r="H988" i="1"/>
  <c r="G988" i="1"/>
  <c r="F988" i="1"/>
  <c r="I987" i="1"/>
  <c r="H987" i="1"/>
  <c r="G987" i="1"/>
  <c r="F987" i="1"/>
  <c r="I986" i="1"/>
  <c r="H986" i="1"/>
  <c r="G986" i="1"/>
  <c r="F986" i="1"/>
  <c r="I985" i="1"/>
  <c r="H985" i="1"/>
  <c r="G985" i="1"/>
  <c r="F985" i="1"/>
  <c r="I984" i="1"/>
  <c r="H984" i="1"/>
  <c r="G984" i="1"/>
  <c r="F984" i="1"/>
  <c r="I983" i="1"/>
  <c r="H983" i="1"/>
  <c r="G983" i="1"/>
  <c r="F983" i="1"/>
  <c r="I982" i="1"/>
  <c r="H982" i="1"/>
  <c r="G982" i="1"/>
  <c r="F982" i="1"/>
  <c r="I981" i="1"/>
  <c r="H981" i="1"/>
  <c r="G981" i="1"/>
  <c r="F981" i="1"/>
  <c r="I980" i="1"/>
  <c r="H980" i="1"/>
  <c r="G980" i="1"/>
  <c r="F980" i="1"/>
  <c r="I979" i="1"/>
  <c r="H979" i="1"/>
  <c r="G979" i="1"/>
  <c r="F979" i="1"/>
  <c r="I978" i="1"/>
  <c r="H978" i="1"/>
  <c r="G978" i="1"/>
  <c r="F978" i="1"/>
  <c r="I977" i="1"/>
  <c r="H977" i="1"/>
  <c r="G977" i="1"/>
  <c r="F977" i="1"/>
  <c r="I976" i="1"/>
  <c r="H976" i="1"/>
  <c r="G976" i="1"/>
  <c r="F976" i="1"/>
  <c r="I975" i="1"/>
  <c r="H975" i="1"/>
  <c r="G975" i="1"/>
  <c r="F975" i="1"/>
  <c r="I974" i="1"/>
  <c r="H974" i="1"/>
  <c r="G974" i="1"/>
  <c r="F974" i="1"/>
  <c r="I973" i="1"/>
  <c r="H973" i="1"/>
  <c r="G973" i="1"/>
  <c r="F973" i="1"/>
  <c r="I972" i="1"/>
  <c r="H972" i="1"/>
  <c r="G972" i="1"/>
  <c r="F972" i="1"/>
  <c r="I971" i="1"/>
  <c r="H971" i="1"/>
  <c r="G971" i="1"/>
  <c r="F971" i="1"/>
  <c r="I970" i="1"/>
  <c r="H970" i="1"/>
  <c r="G970" i="1"/>
  <c r="F970" i="1"/>
  <c r="I969" i="1"/>
  <c r="H969" i="1"/>
  <c r="G969" i="1"/>
  <c r="F969" i="1"/>
  <c r="I968" i="1"/>
  <c r="H968" i="1"/>
  <c r="G968" i="1"/>
  <c r="F968" i="1"/>
  <c r="I967" i="1"/>
  <c r="H967" i="1"/>
  <c r="G967" i="1"/>
  <c r="F967" i="1"/>
  <c r="I966" i="1"/>
  <c r="H966" i="1"/>
  <c r="G966" i="1"/>
  <c r="F966" i="1"/>
  <c r="I965" i="1"/>
  <c r="H965" i="1"/>
  <c r="G965" i="1"/>
  <c r="F965" i="1"/>
  <c r="I964" i="1"/>
  <c r="H964" i="1"/>
  <c r="G964" i="1"/>
  <c r="F964" i="1"/>
  <c r="I963" i="1"/>
  <c r="H963" i="1"/>
  <c r="G963" i="1"/>
  <c r="F963" i="1"/>
  <c r="I962" i="1"/>
  <c r="H962" i="1"/>
  <c r="G962" i="1"/>
  <c r="F962" i="1"/>
  <c r="I961" i="1"/>
  <c r="H961" i="1"/>
  <c r="G961" i="1"/>
  <c r="F961" i="1"/>
  <c r="I960" i="1"/>
  <c r="H960" i="1"/>
  <c r="G960" i="1"/>
  <c r="F960" i="1"/>
  <c r="I959" i="1"/>
  <c r="H959" i="1"/>
  <c r="G959" i="1"/>
  <c r="F959" i="1"/>
  <c r="I958" i="1"/>
  <c r="H958" i="1"/>
  <c r="G958" i="1"/>
  <c r="F958" i="1"/>
  <c r="I957" i="1"/>
  <c r="H957" i="1"/>
  <c r="G957" i="1"/>
  <c r="F957" i="1"/>
  <c r="I956" i="1"/>
  <c r="H956" i="1"/>
  <c r="G956" i="1"/>
  <c r="F956" i="1"/>
  <c r="I955" i="1"/>
  <c r="H955" i="1"/>
  <c r="G955" i="1"/>
  <c r="F955" i="1"/>
  <c r="I954" i="1"/>
  <c r="H954" i="1"/>
  <c r="G954" i="1"/>
  <c r="F954" i="1"/>
  <c r="I953" i="1"/>
  <c r="H953" i="1"/>
  <c r="G953" i="1"/>
  <c r="F953" i="1"/>
  <c r="I952" i="1"/>
  <c r="H952" i="1"/>
  <c r="G952" i="1"/>
  <c r="F952" i="1"/>
  <c r="I951" i="1"/>
  <c r="H951" i="1"/>
  <c r="G951" i="1"/>
  <c r="F951" i="1"/>
  <c r="I950" i="1"/>
  <c r="H950" i="1"/>
  <c r="G950" i="1"/>
  <c r="F950" i="1"/>
  <c r="I949" i="1"/>
  <c r="H949" i="1"/>
  <c r="G949" i="1"/>
  <c r="F949" i="1"/>
  <c r="I948" i="1"/>
  <c r="H948" i="1"/>
  <c r="G948" i="1"/>
  <c r="F948" i="1"/>
  <c r="I947" i="1"/>
  <c r="H947" i="1"/>
  <c r="G947" i="1"/>
  <c r="F947" i="1"/>
  <c r="I946" i="1"/>
  <c r="H946" i="1"/>
  <c r="G946" i="1"/>
  <c r="F946" i="1"/>
  <c r="I945" i="1"/>
  <c r="H945" i="1"/>
  <c r="G945" i="1"/>
  <c r="F945" i="1"/>
  <c r="I944" i="1"/>
  <c r="H944" i="1"/>
  <c r="G944" i="1"/>
  <c r="F944" i="1"/>
  <c r="I943" i="1"/>
  <c r="H943" i="1"/>
  <c r="G943" i="1"/>
  <c r="F943" i="1"/>
  <c r="I942" i="1"/>
  <c r="H942" i="1"/>
  <c r="G942" i="1"/>
  <c r="F942" i="1"/>
  <c r="I941" i="1"/>
  <c r="H941" i="1"/>
  <c r="G941" i="1"/>
  <c r="F941" i="1"/>
  <c r="I940" i="1"/>
  <c r="H940" i="1"/>
  <c r="G940" i="1"/>
  <c r="F940" i="1"/>
  <c r="I939" i="1"/>
  <c r="H939" i="1"/>
  <c r="G939" i="1"/>
  <c r="F939" i="1"/>
  <c r="I938" i="1"/>
  <c r="H938" i="1"/>
  <c r="G938" i="1"/>
  <c r="F938" i="1"/>
  <c r="I937" i="1"/>
  <c r="H937" i="1"/>
  <c r="G937" i="1"/>
  <c r="F937" i="1"/>
  <c r="I936" i="1"/>
  <c r="H936" i="1"/>
  <c r="G936" i="1"/>
  <c r="F936" i="1"/>
  <c r="I935" i="1"/>
  <c r="H935" i="1"/>
  <c r="G935" i="1"/>
  <c r="F935" i="1"/>
  <c r="I934" i="1"/>
  <c r="H934" i="1"/>
  <c r="G934" i="1"/>
  <c r="F934" i="1"/>
  <c r="I933" i="1"/>
  <c r="H933" i="1"/>
  <c r="G933" i="1"/>
  <c r="F933" i="1"/>
  <c r="I932" i="1"/>
  <c r="H932" i="1"/>
  <c r="G932" i="1"/>
  <c r="F932" i="1"/>
  <c r="I931" i="1"/>
  <c r="H931" i="1"/>
  <c r="G931" i="1"/>
  <c r="F931" i="1"/>
  <c r="I930" i="1"/>
  <c r="H930" i="1"/>
  <c r="G930" i="1"/>
  <c r="F930" i="1"/>
  <c r="I929" i="1"/>
  <c r="H929" i="1"/>
  <c r="G929" i="1"/>
  <c r="F929" i="1"/>
  <c r="I928" i="1"/>
  <c r="H928" i="1"/>
  <c r="G928" i="1"/>
  <c r="F928" i="1"/>
  <c r="I927" i="1"/>
  <c r="H927" i="1"/>
  <c r="G927" i="1"/>
  <c r="F927" i="1"/>
  <c r="I926" i="1"/>
  <c r="H926" i="1"/>
  <c r="G926" i="1"/>
  <c r="F926" i="1"/>
  <c r="I925" i="1"/>
  <c r="H925" i="1"/>
  <c r="G925" i="1"/>
  <c r="F925" i="1"/>
  <c r="I924" i="1"/>
  <c r="H924" i="1"/>
  <c r="G924" i="1"/>
  <c r="F924" i="1"/>
  <c r="I923" i="1"/>
  <c r="H923" i="1"/>
  <c r="G923" i="1"/>
  <c r="F923" i="1"/>
  <c r="I922" i="1"/>
  <c r="H922" i="1"/>
  <c r="G922" i="1"/>
  <c r="F922" i="1"/>
  <c r="I921" i="1"/>
  <c r="H921" i="1"/>
  <c r="G921" i="1"/>
  <c r="F921" i="1"/>
  <c r="I920" i="1"/>
  <c r="H920" i="1"/>
  <c r="G920" i="1"/>
  <c r="F920" i="1"/>
  <c r="I919" i="1"/>
  <c r="H919" i="1"/>
  <c r="G919" i="1"/>
  <c r="F919" i="1"/>
  <c r="I918" i="1"/>
  <c r="H918" i="1"/>
  <c r="G918" i="1"/>
  <c r="F918" i="1"/>
  <c r="I917" i="1"/>
  <c r="H917" i="1"/>
  <c r="G917" i="1"/>
  <c r="F917" i="1"/>
  <c r="I916" i="1"/>
  <c r="H916" i="1"/>
  <c r="G916" i="1"/>
  <c r="F916" i="1"/>
  <c r="I915" i="1"/>
  <c r="H915" i="1"/>
  <c r="G915" i="1"/>
  <c r="F915" i="1"/>
  <c r="I914" i="1"/>
  <c r="H914" i="1"/>
  <c r="G914" i="1"/>
  <c r="F914" i="1"/>
  <c r="I913" i="1"/>
  <c r="H913" i="1"/>
  <c r="G913" i="1"/>
  <c r="F913" i="1"/>
  <c r="I912" i="1"/>
  <c r="H912" i="1"/>
  <c r="G912" i="1"/>
  <c r="F912" i="1"/>
  <c r="I911" i="1"/>
  <c r="H911" i="1"/>
  <c r="G911" i="1"/>
  <c r="F911" i="1"/>
  <c r="I910" i="1"/>
  <c r="H910" i="1"/>
  <c r="G910" i="1"/>
  <c r="F910" i="1"/>
  <c r="I909" i="1"/>
  <c r="H909" i="1"/>
  <c r="G909" i="1"/>
  <c r="F909" i="1"/>
  <c r="I908" i="1"/>
  <c r="H908" i="1"/>
  <c r="G908" i="1"/>
  <c r="F908" i="1"/>
  <c r="I907" i="1"/>
  <c r="H907" i="1"/>
  <c r="G907" i="1"/>
  <c r="F907" i="1"/>
  <c r="I906" i="1"/>
  <c r="H906" i="1"/>
  <c r="G906" i="1"/>
  <c r="F906" i="1"/>
  <c r="I905" i="1"/>
  <c r="H905" i="1"/>
  <c r="G905" i="1"/>
  <c r="F905" i="1"/>
  <c r="I904" i="1"/>
  <c r="H904" i="1"/>
  <c r="G904" i="1"/>
  <c r="F904" i="1"/>
  <c r="I903" i="1"/>
  <c r="H903" i="1"/>
  <c r="G903" i="1"/>
  <c r="F903" i="1"/>
  <c r="I902" i="1"/>
  <c r="H902" i="1"/>
  <c r="G902" i="1"/>
  <c r="F902" i="1"/>
  <c r="I901" i="1"/>
  <c r="H901" i="1"/>
  <c r="G901" i="1"/>
  <c r="F901" i="1"/>
  <c r="I900" i="1"/>
  <c r="H900" i="1"/>
  <c r="G900" i="1"/>
  <c r="F900" i="1"/>
  <c r="I899" i="1"/>
  <c r="H899" i="1"/>
  <c r="G899" i="1"/>
  <c r="F899" i="1"/>
  <c r="I898" i="1"/>
  <c r="H898" i="1"/>
  <c r="G898" i="1"/>
  <c r="F898" i="1"/>
  <c r="I897" i="1"/>
  <c r="H897" i="1"/>
  <c r="G897" i="1"/>
  <c r="F897" i="1"/>
  <c r="I896" i="1"/>
  <c r="H896" i="1"/>
  <c r="G896" i="1"/>
  <c r="F896" i="1"/>
  <c r="I895" i="1"/>
  <c r="H895" i="1"/>
  <c r="G895" i="1"/>
  <c r="F895" i="1"/>
  <c r="I894" i="1"/>
  <c r="H894" i="1"/>
  <c r="G894" i="1"/>
  <c r="F894" i="1"/>
  <c r="I893" i="1"/>
  <c r="H893" i="1"/>
  <c r="G893" i="1"/>
  <c r="F893" i="1"/>
  <c r="I892" i="1"/>
  <c r="H892" i="1"/>
  <c r="G892" i="1"/>
  <c r="F892" i="1"/>
  <c r="I891" i="1"/>
  <c r="H891" i="1"/>
  <c r="G891" i="1"/>
  <c r="F891" i="1"/>
  <c r="I890" i="1"/>
  <c r="H890" i="1"/>
  <c r="G890" i="1"/>
  <c r="F890" i="1"/>
  <c r="I889" i="1"/>
  <c r="H889" i="1"/>
  <c r="G889" i="1"/>
  <c r="F889" i="1"/>
  <c r="I888" i="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I879" i="1"/>
  <c r="H879" i="1"/>
  <c r="G879" i="1"/>
  <c r="F879" i="1"/>
  <c r="I878" i="1"/>
  <c r="H878" i="1"/>
  <c r="G878" i="1"/>
  <c r="F878" i="1"/>
  <c r="I877" i="1"/>
  <c r="H877" i="1"/>
  <c r="G877" i="1"/>
  <c r="F877" i="1"/>
  <c r="I876" i="1"/>
  <c r="H876" i="1"/>
  <c r="G876" i="1"/>
  <c r="F876" i="1"/>
  <c r="I875" i="1"/>
  <c r="H875" i="1"/>
  <c r="G875" i="1"/>
  <c r="F875" i="1"/>
  <c r="I874" i="1"/>
  <c r="H874" i="1"/>
  <c r="G874" i="1"/>
  <c r="F874" i="1"/>
  <c r="I873" i="1"/>
  <c r="H873" i="1"/>
  <c r="G873" i="1"/>
  <c r="F873" i="1"/>
  <c r="I872" i="1"/>
  <c r="H872" i="1"/>
  <c r="G872" i="1"/>
  <c r="F872" i="1"/>
  <c r="I871" i="1"/>
  <c r="H871" i="1"/>
  <c r="G871" i="1"/>
  <c r="F871" i="1"/>
  <c r="I870" i="1"/>
  <c r="H870" i="1"/>
  <c r="G870" i="1"/>
  <c r="F870" i="1"/>
  <c r="I869" i="1"/>
  <c r="H869" i="1"/>
  <c r="G869" i="1"/>
  <c r="F869" i="1"/>
  <c r="I868" i="1"/>
  <c r="H868" i="1"/>
  <c r="G868" i="1"/>
  <c r="F868" i="1"/>
  <c r="I867" i="1"/>
  <c r="H867" i="1"/>
  <c r="G867" i="1"/>
  <c r="F867" i="1"/>
  <c r="I866" i="1"/>
  <c r="H866" i="1"/>
  <c r="G866" i="1"/>
  <c r="F866" i="1"/>
  <c r="I865" i="1"/>
  <c r="H865" i="1"/>
  <c r="G865" i="1"/>
  <c r="F865" i="1"/>
  <c r="I864" i="1"/>
  <c r="H864" i="1"/>
  <c r="G864" i="1"/>
  <c r="F864" i="1"/>
  <c r="I863" i="1"/>
  <c r="H863" i="1"/>
  <c r="G863" i="1"/>
  <c r="F863" i="1"/>
  <c r="I862" i="1"/>
  <c r="H862" i="1"/>
  <c r="G862" i="1"/>
  <c r="F862" i="1"/>
  <c r="I861" i="1"/>
  <c r="H861" i="1"/>
  <c r="G861" i="1"/>
  <c r="F861" i="1"/>
  <c r="I860" i="1"/>
  <c r="H860" i="1"/>
  <c r="G860" i="1"/>
  <c r="F860" i="1"/>
  <c r="I859" i="1"/>
  <c r="H859" i="1"/>
  <c r="G859" i="1"/>
  <c r="F859" i="1"/>
  <c r="I858" i="1"/>
  <c r="H858" i="1"/>
  <c r="G858" i="1"/>
  <c r="F858" i="1"/>
  <c r="I857" i="1"/>
  <c r="H857" i="1"/>
  <c r="G857" i="1"/>
  <c r="F857" i="1"/>
  <c r="I856" i="1"/>
  <c r="H856" i="1"/>
  <c r="G856" i="1"/>
  <c r="F856" i="1"/>
  <c r="I855" i="1"/>
  <c r="H855" i="1"/>
  <c r="G855" i="1"/>
  <c r="F855" i="1"/>
  <c r="I854" i="1"/>
  <c r="H854" i="1"/>
  <c r="G854" i="1"/>
  <c r="F854" i="1"/>
  <c r="I853" i="1"/>
  <c r="H853" i="1"/>
  <c r="G853" i="1"/>
  <c r="F853" i="1"/>
  <c r="I852" i="1"/>
  <c r="H852" i="1"/>
  <c r="G852" i="1"/>
  <c r="F852" i="1"/>
  <c r="I851" i="1"/>
  <c r="H851" i="1"/>
  <c r="G851" i="1"/>
  <c r="F851" i="1"/>
  <c r="I850" i="1"/>
  <c r="H850" i="1"/>
  <c r="G850" i="1"/>
  <c r="F850" i="1"/>
  <c r="I849" i="1"/>
  <c r="H849" i="1"/>
  <c r="G849" i="1"/>
  <c r="F849" i="1"/>
  <c r="I848" i="1"/>
  <c r="H848" i="1"/>
  <c r="G848" i="1"/>
  <c r="F848" i="1"/>
  <c r="I847" i="1"/>
  <c r="H847" i="1"/>
  <c r="G847" i="1"/>
  <c r="F847" i="1"/>
  <c r="I846" i="1"/>
  <c r="H846" i="1"/>
  <c r="G846" i="1"/>
  <c r="F846" i="1"/>
  <c r="I845" i="1"/>
  <c r="H845" i="1"/>
  <c r="G845" i="1"/>
  <c r="F845"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H829" i="1"/>
  <c r="G829" i="1"/>
  <c r="F829" i="1"/>
  <c r="I828" i="1"/>
  <c r="H828" i="1"/>
  <c r="G828" i="1"/>
  <c r="F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G812" i="1" s="1"/>
  <c r="G807" i="1" s="1"/>
  <c r="G781" i="1" s="1"/>
  <c r="F813" i="1"/>
  <c r="I812" i="1"/>
  <c r="H812" i="1"/>
  <c r="F812" i="1"/>
  <c r="I811" i="1"/>
  <c r="H811" i="1"/>
  <c r="G811" i="1"/>
  <c r="F811" i="1"/>
  <c r="I810" i="1"/>
  <c r="H810" i="1"/>
  <c r="G810" i="1"/>
  <c r="F810" i="1"/>
  <c r="I809" i="1"/>
  <c r="H809" i="1"/>
  <c r="G809" i="1"/>
  <c r="F809" i="1"/>
  <c r="I808" i="1"/>
  <c r="H808" i="1"/>
  <c r="G808" i="1"/>
  <c r="F808" i="1"/>
  <c r="I807" i="1"/>
  <c r="H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H785" i="1"/>
  <c r="G785" i="1"/>
  <c r="F785" i="1"/>
  <c r="I784" i="1"/>
  <c r="H784" i="1"/>
  <c r="G784" i="1"/>
  <c r="F784" i="1"/>
  <c r="I783" i="1"/>
  <c r="H783" i="1"/>
  <c r="G783" i="1"/>
  <c r="F783" i="1"/>
  <c r="I782" i="1"/>
  <c r="H782" i="1"/>
  <c r="G782" i="1"/>
  <c r="F782" i="1"/>
  <c r="I781" i="1"/>
  <c r="H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G444" i="1" s="1"/>
  <c r="G443" i="1" s="1"/>
  <c r="G438" i="1" s="1"/>
  <c r="G437" i="1" s="1"/>
  <c r="F445" i="1"/>
  <c r="I444" i="1"/>
  <c r="H444" i="1"/>
  <c r="H443" i="1" s="1"/>
  <c r="H438" i="1" s="1"/>
  <c r="H437" i="1" s="1"/>
  <c r="F444" i="1"/>
  <c r="I443" i="1"/>
  <c r="F443" i="1"/>
  <c r="F438" i="1" s="1"/>
  <c r="F437" i="1" s="1"/>
  <c r="I442" i="1"/>
  <c r="H442" i="1"/>
  <c r="G442" i="1"/>
  <c r="F442" i="1"/>
  <c r="I441" i="1"/>
  <c r="H441" i="1"/>
  <c r="G441" i="1"/>
  <c r="F441" i="1"/>
  <c r="I440" i="1"/>
  <c r="H440" i="1"/>
  <c r="G440" i="1"/>
  <c r="F440" i="1"/>
  <c r="I439" i="1"/>
  <c r="H439" i="1"/>
  <c r="G439" i="1"/>
  <c r="F439" i="1"/>
  <c r="I438" i="1"/>
  <c r="I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1"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F96" i="1"/>
  <c r="I95" i="1"/>
  <c r="H95" i="1"/>
  <c r="G95" i="1"/>
  <c r="F95" i="1"/>
  <c r="I94" i="1"/>
  <c r="H94" i="1"/>
  <c r="G94" i="1"/>
  <c r="F94" i="1"/>
  <c r="I93" i="1"/>
  <c r="H93" i="1"/>
  <c r="G93" i="1"/>
  <c r="F93" i="1"/>
  <c r="I92" i="1"/>
  <c r="H92" i="1"/>
  <c r="G92" i="1"/>
  <c r="F92" i="1"/>
  <c r="I91" i="1"/>
  <c r="H91" i="1"/>
  <c r="G91" i="1"/>
  <c r="F91" i="1"/>
  <c r="I90" i="1"/>
  <c r="H90" i="1"/>
  <c r="G90" i="1"/>
  <c r="F90" i="1"/>
  <c r="I89" i="1"/>
  <c r="H89" i="1"/>
  <c r="G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F51" i="1"/>
  <c r="I50" i="1"/>
  <c r="H50" i="1"/>
  <c r="G50" i="1"/>
  <c r="F50" i="1"/>
  <c r="I49" i="1"/>
  <c r="H49" i="1"/>
  <c r="G49" i="1"/>
  <c r="F49" i="1"/>
  <c r="I48" i="1"/>
  <c r="H48" i="1"/>
  <c r="G48" i="1"/>
  <c r="F48" i="1"/>
  <c r="I47" i="1"/>
  <c r="H47" i="1"/>
  <c r="G47" i="1"/>
  <c r="F47" i="1"/>
  <c r="I46" i="1"/>
  <c r="H46" i="1"/>
  <c r="G46" i="1"/>
  <c r="F46" i="1"/>
  <c r="I45" i="1"/>
  <c r="H45" i="1"/>
  <c r="G45" i="1"/>
  <c r="F45" i="1"/>
  <c r="I44" i="1"/>
  <c r="H44" i="1"/>
  <c r="G44" i="1"/>
  <c r="F44" i="1"/>
  <c r="I43" i="1"/>
  <c r="H43" i="1"/>
  <c r="G43" i="1"/>
  <c r="F43" i="1"/>
  <c r="I42" i="1"/>
  <c r="H42" i="1"/>
  <c r="G42" i="1"/>
  <c r="F42" i="1"/>
  <c r="I41" i="1"/>
  <c r="H41" i="1"/>
  <c r="G41" i="1"/>
  <c r="F41" i="1"/>
  <c r="I40" i="1"/>
  <c r="H40" i="1"/>
  <c r="G40" i="1"/>
  <c r="F40" i="1"/>
  <c r="I39" i="1"/>
  <c r="H39" i="1"/>
  <c r="H38" i="1" s="1"/>
  <c r="G39" i="1"/>
  <c r="F39" i="1"/>
  <c r="I38" i="1"/>
  <c r="G38" i="1"/>
  <c r="F38" i="1"/>
  <c r="I37" i="1"/>
  <c r="H37" i="1"/>
  <c r="G37" i="1"/>
  <c r="F37" i="1"/>
  <c r="I36" i="1"/>
  <c r="H36" i="1"/>
  <c r="G36" i="1"/>
  <c r="F36" i="1"/>
  <c r="I35" i="1"/>
  <c r="H35" i="1"/>
  <c r="G35" i="1"/>
  <c r="F35" i="1"/>
  <c r="I34" i="1"/>
  <c r="H34" i="1"/>
  <c r="G34" i="1"/>
  <c r="F34" i="1"/>
  <c r="I33" i="1"/>
  <c r="H33" i="1"/>
  <c r="G33" i="1"/>
  <c r="F33" i="1"/>
  <c r="I32" i="1"/>
  <c r="H32" i="1"/>
  <c r="G32" i="1"/>
  <c r="F32" i="1"/>
  <c r="I31" i="1"/>
  <c r="H31" i="1"/>
  <c r="G31" i="1"/>
  <c r="F31" i="1"/>
  <c r="I30" i="1"/>
  <c r="H30" i="1"/>
  <c r="G30" i="1"/>
  <c r="G29" i="1" s="1"/>
  <c r="F30" i="1"/>
  <c r="I29" i="1"/>
  <c r="H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F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F12" i="1"/>
  <c r="I11" i="1"/>
  <c r="H11" i="1"/>
  <c r="G11" i="1"/>
  <c r="F11" i="1"/>
  <c r="I10" i="1"/>
  <c r="F10" i="1"/>
  <c r="G10" i="1" l="1"/>
  <c r="H10" i="1"/>
  <c r="I334" i="1"/>
  <c r="G334" i="1"/>
  <c r="H334" i="1"/>
  <c r="F334" i="1"/>
  <c r="F1184" i="1" s="1"/>
  <c r="I1184" i="1"/>
  <c r="G753" i="1"/>
  <c r="G1184" i="1"/>
  <c r="G1182" i="1"/>
  <c r="H1182" i="1"/>
  <c r="I1182" i="1"/>
  <c r="F1182" i="1"/>
  <c r="H1184" i="1" l="1"/>
  <c r="I1186" i="1"/>
  <c r="I1187" i="1" s="1"/>
  <c r="I1189" i="1" s="1"/>
  <c r="H1186" i="1"/>
  <c r="H1187" i="1" s="1"/>
  <c r="H1189" i="1" s="1"/>
  <c r="G1186" i="1"/>
  <c r="G1187" i="1" s="1"/>
  <c r="G1189" i="1" s="1"/>
  <c r="F1186" i="1"/>
  <c r="F1187" i="1" s="1"/>
  <c r="F1189" i="1" s="1"/>
</calcChain>
</file>

<file path=xl/sharedStrings.xml><?xml version="1.0" encoding="utf-8"?>
<sst xmlns="http://schemas.openxmlformats.org/spreadsheetml/2006/main" count="3544" uniqueCount="710">
  <si>
    <t>Приложение № 10.1</t>
  </si>
  <si>
    <t>к решению Совета депутатов</t>
  </si>
  <si>
    <t>"О бюджете муниципального образования ЗАТО  г. Североморск на 2018 год и на плановый период 2019 и 2020 годов"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</si>
  <si>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</si>
  <si>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</si>
  <si>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</si>
  <si>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рублей</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</si>
  <si>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</si>
  <si>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</si>
  <si>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</si>
  <si>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</si>
  <si>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</si>
  <si>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</si>
  <si>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</si>
  <si>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</si>
  <si>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</si>
  <si>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</si>
  <si>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</si>
  <si>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</si>
  <si>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</si>
  <si>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</si>
  <si>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</si>
  <si>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</si>
  <si>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</si>
  <si>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</si>
  <si>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</si>
  <si>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</si>
  <si>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</si>
  <si>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</si>
  <si>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</si>
  <si>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</si>
  <si>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</si>
  <si>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</si>
  <si>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</si>
  <si>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</si>
  <si>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</si>
  <si>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</si>
  <si>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</si>
  <si>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</si>
  <si>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</si>
  <si>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</si>
  <si>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</si>
  <si>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</si>
  <si>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</si>
  <si>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</si>
  <si>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</si>
  <si>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</si>
  <si>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</si>
  <si>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</si>
  <si>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</si>
  <si>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</si>
  <si>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</si>
  <si>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</si>
  <si>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</si>
  <si>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</si>
  <si>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</si>
  <si>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</si>
  <si>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</si>
  <si>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</si>
  <si>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</si>
  <si>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</si>
  <si>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</si>
  <si>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</si>
  <si>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</si>
  <si>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</si>
  <si>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</si>
  <si>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</si>
  <si>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</si>
  <si>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</si>
  <si>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</si>
  <si>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</si>
  <si>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</si>
  <si>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</si>
  <si>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</si>
  <si>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</si>
  <si>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</si>
  <si>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</si>
  <si>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</si>
  <si>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</si>
  <si>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</si>
  <si>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</si>
  <si>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</si>
  <si>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</si>
  <si>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</si>
  <si>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</si>
  <si>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</si>
  <si>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</si>
  <si>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</si>
  <si>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</si>
  <si>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</si>
  <si>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</si>
  <si>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</si>
  <si>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</si>
  <si>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</si>
  <si>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</si>
  <si>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</si>
  <si>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</si>
  <si>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</si>
  <si>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</si>
  <si>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</si>
  <si>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</si>
  <si>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</si>
  <si>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</si>
  <si>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</si>
  <si>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</si>
  <si>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</si>
  <si>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</si>
  <si>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</si>
  <si>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</si>
  <si>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</si>
  <si>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</si>
  <si>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</si>
  <si>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</si>
  <si>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</si>
  <si>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0160400000</t>
  </si>
  <si>
    <t>01604М2320</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</si>
  <si>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</si>
  <si>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</si>
  <si>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</si>
  <si>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</si>
  <si>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</si>
  <si>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</si>
  <si>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Национальная экономика</t>
  </si>
  <si>
    <t>04</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</si>
  <si>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</si>
  <si>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</si>
  <si>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</si>
  <si>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</si>
  <si>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</si>
  <si>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</si>
  <si>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</si>
  <si>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</si>
  <si>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</si>
  <si>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</si>
  <si>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</si>
  <si>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</si>
  <si>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</si>
  <si>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</si>
  <si>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</si>
  <si>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</si>
  <si>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</si>
  <si>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</si>
  <si>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</si>
  <si>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</si>
  <si>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</si>
  <si>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</si>
  <si>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</si>
  <si>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</si>
  <si>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</si>
  <si>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</si>
  <si>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</si>
  <si>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</si>
  <si>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</si>
  <si>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</si>
  <si>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</si>
  <si>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</si>
  <si>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</si>
  <si>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</si>
  <si>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</si>
  <si>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</si>
  <si>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</si>
  <si>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</si>
  <si>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</si>
  <si>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</si>
  <si>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</si>
  <si>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</si>
  <si>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</si>
  <si>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</si>
  <si>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</si>
  <si>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</si>
  <si>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</si>
  <si>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</si>
  <si>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</si>
  <si>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</si>
  <si>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</si>
  <si>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</si>
  <si>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</si>
  <si>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</si>
  <si>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</si>
  <si>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</si>
  <si>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</si>
  <si>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</si>
  <si>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</si>
  <si>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</si>
  <si>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</si>
  <si>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</si>
  <si>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</si>
  <si>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</si>
  <si>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</si>
  <si>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</si>
  <si>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</si>
  <si>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</si>
  <si>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</si>
  <si>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</si>
  <si>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</si>
  <si>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</si>
  <si>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</si>
  <si>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</si>
  <si>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</si>
  <si>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</si>
  <si>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</si>
  <si>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</si>
  <si>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</si>
  <si>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</si>
  <si>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</si>
  <si>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</si>
  <si>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</si>
  <si>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</si>
  <si>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</si>
  <si>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</si>
  <si>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</si>
  <si>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</si>
  <si>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</si>
  <si>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</si>
  <si>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</si>
  <si>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</si>
  <si>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</si>
  <si>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</si>
  <si>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</si>
  <si>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</si>
  <si>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</si>
  <si>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</si>
  <si>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</si>
  <si>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</si>
  <si>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</si>
  <si>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</si>
  <si>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</si>
  <si>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</si>
  <si>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</si>
  <si>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</si>
  <si>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</si>
  <si>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</si>
  <si>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</si>
  <si>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</si>
  <si>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</si>
  <si>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</si>
  <si>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</si>
  <si>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</si>
  <si>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</si>
  <si>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</si>
  <si>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</si>
  <si>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</si>
  <si>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</si>
  <si>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</si>
  <si>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</si>
  <si>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</si>
  <si>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</si>
  <si>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</si>
  <si>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</si>
  <si>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</si>
  <si>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</si>
  <si>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</si>
  <si>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</si>
  <si>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</si>
  <si>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</si>
  <si>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</si>
  <si>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</si>
  <si>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</si>
  <si>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</si>
  <si>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</si>
  <si>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</si>
  <si>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</si>
  <si>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</si>
  <si>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</si>
  <si>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</si>
  <si>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</si>
  <si>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</si>
  <si>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</si>
  <si>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</si>
  <si>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</si>
  <si>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</si>
  <si>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</si>
  <si>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</si>
  <si>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</si>
  <si>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</si>
  <si>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</si>
  <si>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</si>
  <si>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</si>
  <si>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</si>
  <si>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</si>
  <si>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</si>
  <si>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</si>
  <si>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</si>
  <si>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</si>
  <si>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</si>
  <si>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</si>
  <si>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</si>
  <si>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</si>
  <si>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</si>
  <si>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</si>
  <si>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</si>
  <si>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</si>
  <si>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</si>
  <si>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</si>
  <si>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</si>
  <si>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</si>
  <si>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</si>
  <si>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</si>
  <si>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</si>
  <si>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</si>
  <si>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</si>
  <si>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</si>
  <si>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</si>
  <si>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</si>
  <si>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</si>
  <si>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</si>
  <si>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</si>
  <si>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</si>
  <si>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</si>
  <si>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</si>
  <si>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</si>
  <si>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</si>
  <si>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</si>
  <si>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</si>
  <si>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</si>
  <si>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</si>
  <si>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</si>
  <si>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</si>
  <si>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</si>
  <si>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</si>
  <si>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</si>
  <si>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</si>
  <si>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</si>
  <si>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</si>
  <si>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</si>
  <si>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</si>
  <si>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</si>
  <si>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</si>
  <si>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</si>
  <si>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</si>
  <si>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</si>
  <si>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</si>
  <si>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</si>
  <si>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</si>
  <si>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</si>
  <si>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</si>
  <si>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</si>
  <si>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</si>
  <si>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</si>
  <si>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</si>
  <si>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</si>
  <si>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</si>
  <si>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</si>
  <si>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</si>
  <si>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</si>
  <si>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</si>
  <si>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</si>
  <si>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</si>
  <si>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</si>
  <si>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</si>
  <si>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</si>
  <si>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</si>
  <si>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</si>
  <si>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</si>
  <si>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</si>
  <si>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</si>
  <si>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</si>
  <si>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</si>
  <si>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</si>
  <si>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</si>
  <si>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</si>
  <si>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</si>
  <si>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</si>
  <si>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</si>
  <si>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</si>
  <si>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</si>
  <si>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</si>
  <si>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</si>
  <si>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</si>
  <si>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</si>
  <si>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</si>
  <si>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</si>
  <si>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</si>
  <si>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</si>
  <si>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</si>
  <si>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</si>
  <si>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</si>
  <si>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</si>
  <si>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</si>
  <si>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</si>
  <si>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</si>
  <si>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</si>
  <si>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</si>
  <si>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</si>
  <si>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</si>
  <si>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</si>
  <si>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</si>
  <si>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</si>
  <si>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</si>
  <si>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</si>
  <si>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</si>
  <si>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</si>
  <si>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</si>
  <si>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</si>
  <si>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</si>
  <si>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</si>
  <si>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</si>
  <si>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</si>
  <si>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</si>
  <si>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</si>
  <si>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</si>
  <si>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</si>
  <si>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</si>
  <si>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</si>
  <si>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</si>
  <si>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</si>
  <si>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</si>
  <si>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</si>
  <si>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</si>
  <si>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</si>
  <si>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</si>
  <si>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</si>
  <si>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</si>
  <si>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</si>
  <si>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</si>
  <si>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</si>
  <si>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</si>
  <si>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</si>
  <si>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</si>
  <si>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</si>
  <si>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</si>
  <si>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</si>
  <si>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</si>
  <si>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</si>
  <si>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</si>
  <si>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</si>
  <si>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</si>
  <si>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</si>
  <si>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</si>
  <si>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</si>
  <si>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</si>
  <si>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</si>
  <si>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</si>
  <si>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</si>
  <si>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</si>
  <si>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</si>
  <si>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</si>
  <si>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</si>
  <si>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</si>
  <si>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</si>
  <si>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</si>
  <si>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</si>
  <si>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</si>
  <si>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</si>
  <si>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</si>
  <si>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</si>
  <si>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</si>
  <si>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</si>
  <si>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</si>
  <si>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</si>
  <si>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</si>
  <si>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</si>
  <si>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</si>
  <si>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</si>
  <si>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</si>
  <si>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</si>
  <si>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</si>
  <si>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</si>
  <si>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</si>
  <si>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</si>
  <si>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</si>
  <si>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</si>
  <si>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</si>
  <si>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</si>
  <si>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</si>
  <si>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</si>
  <si>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</si>
  <si>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</si>
  <si>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</si>
  <si>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</si>
  <si>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</si>
  <si>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</si>
  <si>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</si>
  <si>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</si>
  <si>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</si>
  <si>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</si>
  <si>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</si>
  <si>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</si>
  <si>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</si>
  <si>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</si>
  <si>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</si>
  <si>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</si>
  <si>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</si>
  <si>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</si>
  <si>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</si>
  <si>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</si>
  <si>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</si>
  <si>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</si>
  <si>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</si>
  <si>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</si>
  <si>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</si>
  <si>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</si>
  <si>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</si>
  <si>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</si>
  <si>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</si>
  <si>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</si>
  <si>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</si>
  <si>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</si>
  <si>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</si>
  <si>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</si>
  <si>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</si>
  <si>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</si>
  <si>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</si>
  <si>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</si>
  <si>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</si>
  <si>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</si>
  <si>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</si>
  <si>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</si>
  <si>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</si>
  <si>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</si>
  <si>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</si>
  <si>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</si>
  <si>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</si>
  <si>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</si>
  <si>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</si>
  <si>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</si>
  <si>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</si>
  <si>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</si>
  <si>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</si>
  <si>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</si>
  <si>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</si>
  <si>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</si>
  <si>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</si>
  <si>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</si>
  <si>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</si>
  <si>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</si>
  <si>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</si>
  <si>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</si>
  <si>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</si>
  <si>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</si>
  <si>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</si>
  <si>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</si>
  <si>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</si>
  <si>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</si>
  <si>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</si>
  <si>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</si>
  <si>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</si>
  <si>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</si>
  <si>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</si>
  <si>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</si>
  <si>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</si>
  <si>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</si>
  <si>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</si>
  <si>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</si>
  <si>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</si>
  <si>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</si>
  <si>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</si>
  <si>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</si>
  <si>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</si>
  <si>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</si>
  <si>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</si>
  <si>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</si>
  <si>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</si>
  <si>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</si>
  <si>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</si>
  <si>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</si>
  <si>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</si>
  <si>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</si>
  <si>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</si>
  <si>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</si>
  <si>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</si>
  <si>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</si>
  <si>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</si>
  <si>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</si>
  <si>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</si>
  <si>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</si>
  <si>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</si>
  <si>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</si>
  <si>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</si>
  <si>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</si>
  <si>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</si>
  <si>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</si>
  <si>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</si>
  <si>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</si>
  <si>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</si>
  <si>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</si>
  <si>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</si>
  <si>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</si>
  <si>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</si>
  <si>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</si>
  <si>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</si>
  <si>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</si>
  <si>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</si>
  <si>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</si>
  <si>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</si>
  <si>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</si>
  <si>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</si>
  <si>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</si>
  <si>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</si>
  <si>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</si>
  <si>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</si>
  <si>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</si>
  <si>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</si>
  <si>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</si>
  <si>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</si>
  <si>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</si>
  <si>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08001R5550</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</si>
  <si>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</si>
  <si>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</si>
  <si>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</si>
  <si>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</si>
  <si>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</si>
  <si>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</si>
  <si>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</si>
  <si>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</si>
  <si>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</si>
  <si>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</si>
  <si>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</si>
  <si>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</si>
  <si>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</si>
  <si>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</si>
  <si>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</si>
  <si>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</si>
  <si>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</si>
  <si>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</si>
  <si>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</si>
  <si>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</si>
  <si>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</si>
  <si>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</si>
  <si>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</si>
  <si>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</si>
  <si>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</si>
  <si>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</si>
  <si>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</si>
  <si>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</si>
  <si>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</si>
  <si>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</si>
  <si>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</si>
  <si>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</si>
  <si>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</si>
  <si>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</si>
  <si>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</si>
  <si>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</si>
  <si>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</si>
  <si>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</si>
  <si>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</si>
  <si>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</si>
  <si>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</si>
  <si>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</si>
  <si>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</si>
  <si>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</si>
  <si>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</si>
  <si>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</si>
  <si>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</si>
  <si>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</si>
  <si>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</si>
  <si>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</si>
  <si>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</si>
  <si>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</si>
  <si>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</si>
  <si>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</si>
  <si>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</si>
  <si>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</si>
  <si>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</si>
  <si>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</si>
  <si>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</si>
  <si>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</si>
  <si>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</si>
  <si>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</si>
  <si>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</si>
  <si>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</si>
  <si>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</si>
  <si>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</si>
  <si>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</si>
  <si>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</si>
  <si>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</si>
  <si>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</si>
  <si>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Муниципальные гарантии ЗАТО г. Североморск</t>
  </si>
  <si>
    <t>90200М9990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</si>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</sst>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
      <b/>
      <sz val="10"/>
      <name val="Times New Roman"/>
      <family val="1"/>
      <charset val="204"/>
    </font>
    <font>
      <i/>
      <sz val="10"/>
      <name val="Times New Roman"/>
      <family val="1"/>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4" fillId="0" borderId="2">
      <alignment vertical="top" wrapText="1"/>
    </xf>
    <xf numFmtId="0" fontId="4" fillId="0" borderId="2">
      <alignment vertical="top" wrapText="1"/>
    </xf>
    <xf numFmtId="49" fontId="5" fillId="0" borderId="2">
      <alignment horizontal="center" vertical="top" shrinkToFit="1"/>
    </xf>
    <xf numFmtId="4" fontId="6" fillId="3" borderId="3">
      <alignment horizontal="right" vertical="top" shrinkToFit="1"/>
    </xf>
    <xf numFmtId="4" fontId="6" fillId="4" borderId="3">
      <alignment horizontal="right" vertical="top" shrinkToFit="1"/>
    </xf>
    <xf numFmtId="49" fontId="5" fillId="0" borderId="2">
      <alignment horizontal="center" vertical="top" shrinkToFit="1"/>
    </xf>
    <xf numFmtId="4" fontId="6" fillId="3" borderId="2">
      <alignment horizontal="right" vertical="top" shrinkToFit="1"/>
    </xf>
    <xf numFmtId="4" fontId="6" fillId="2" borderId="2">
      <alignment horizontal="right" vertical="top" shrinkToFit="1"/>
    </xf>
    <xf numFmtId="4" fontId="4" fillId="3" borderId="3">
      <alignment horizontal="right" vertical="top" shrinkToFit="1"/>
    </xf>
    <xf numFmtId="0" fontId="7" fillId="0" borderId="2">
      <alignment horizontal="left" vertical="top" wrapText="1"/>
    </xf>
    <xf numFmtId="4" fontId="6" fillId="4" borderId="2">
      <alignment horizontal="right" vertical="top" shrinkToFit="1"/>
    </xf>
    <xf numFmtId="49" fontId="8" fillId="0" borderId="4">
      <alignment horizontal="center"/>
    </xf>
    <xf numFmtId="0" fontId="9" fillId="0" borderId="0"/>
    <xf numFmtId="0" fontId="9" fillId="5" borderId="0"/>
  </cellStyleXfs>
  <cellXfs count="41">
    <xf numFmtId="0" fontId="0" fillId="0" borderId="0" xfId="0"/>
    <xf numFmtId="0" fontId="0" fillId="0" borderId="0" xfId="0" applyFont="1"/>
    <xf numFmtId="0" fontId="2" fillId="0" borderId="0" xfId="0" applyFont="1"/>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Border="1" applyAlignment="1">
      <alignment horizontal="center" vertical="center"/>
    </xf>
    <xf numFmtId="0" fontId="3" fillId="0" borderId="2" xfId="2" applyNumberFormat="1" applyFont="1" applyFill="1" applyAlignment="1" applyProtection="1">
      <alignment horizontal="left" vertical="center" wrapText="1"/>
    </xf>
    <xf numFmtId="0" fontId="3" fillId="0" borderId="1" xfId="0" applyFont="1" applyFill="1" applyBorder="1" applyAlignment="1">
      <alignment vertical="top" wrapText="1"/>
    </xf>
    <xf numFmtId="164" fontId="3" fillId="0" borderId="1" xfId="1" applyNumberFormat="1" applyFont="1" applyBorder="1" applyAlignment="1">
      <alignment horizontal="center" vertical="center"/>
    </xf>
    <xf numFmtId="0" fontId="3" fillId="0" borderId="1" xfId="0" applyFont="1" applyBorder="1"/>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center" wrapText="1"/>
    </xf>
    <xf numFmtId="164" fontId="3" fillId="0" borderId="1" xfId="1" applyNumberFormat="1" applyFont="1" applyBorder="1" applyAlignment="1">
      <alignment horizontal="center" vertical="center"/>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164" fontId="3" fillId="0" borderId="0" xfId="0" applyNumberFormat="1" applyFont="1" applyFill="1" applyAlignment="1">
      <alignment horizontal="right"/>
    </xf>
    <xf numFmtId="0" fontId="3" fillId="0" borderId="0" xfId="0" applyFont="1" applyFill="1" applyAlignment="1">
      <alignment horizontal="right" vertical="center" wrapText="1"/>
    </xf>
    <xf numFmtId="164" fontId="3" fillId="0" borderId="0" xfId="0" applyNumberFormat="1" applyFont="1"/>
    <xf numFmtId="0" fontId="10" fillId="0" borderId="0" xfId="0" applyFont="1" applyFill="1" applyAlignment="1">
      <alignment horizontal="center" vertical="center" wrapText="1"/>
    </xf>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xf>
    <xf numFmtId="0" fontId="3" fillId="0" borderId="1" xfId="0" applyFont="1" applyFill="1" applyBorder="1" applyAlignment="1">
      <alignment vertical="center" wrapText="1"/>
    </xf>
    <xf numFmtId="49" fontId="3" fillId="0" borderId="1" xfId="0" applyNumberFormat="1" applyFont="1" applyBorder="1" applyAlignment="1">
      <alignment horizontal="left" wrapText="1"/>
    </xf>
    <xf numFmtId="0" fontId="3" fillId="0" borderId="1" xfId="0" applyFont="1" applyFill="1" applyBorder="1" applyAlignment="1" applyProtection="1">
      <alignment vertical="center" wrapText="1" readingOrder="1"/>
      <protection locked="0"/>
    </xf>
    <xf numFmtId="166"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0" fontId="3" fillId="0" borderId="0" xfId="0" applyFont="1" applyFill="1" applyAlignment="1">
      <alignment vertical="top" wrapText="1"/>
    </xf>
    <xf numFmtId="0" fontId="3" fillId="0" borderId="1" xfId="0" applyFont="1" applyBorder="1" applyAlignment="1">
      <alignment horizontal="center"/>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3/&#1055;&#1088;&#1080;&#1083;&#1086;&#1078;&#1077;&#1085;&#1080;&#110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2446615.23</v>
          </cell>
          <cell r="G15">
            <v>0</v>
          </cell>
          <cell r="H15">
            <v>2446615.23</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2446615.23</v>
          </cell>
          <cell r="G34">
            <v>0</v>
          </cell>
          <cell r="H34">
            <v>2446615.23</v>
          </cell>
          <cell r="I34">
            <v>0</v>
          </cell>
        </row>
        <row r="36">
          <cell r="F36">
            <v>186000</v>
          </cell>
          <cell r="G36">
            <v>0</v>
          </cell>
          <cell r="H36">
            <v>186000</v>
          </cell>
          <cell r="I36">
            <v>0</v>
          </cell>
        </row>
        <row r="38">
          <cell r="F38">
            <v>1722976.8900000001</v>
          </cell>
          <cell r="G38">
            <v>0</v>
          </cell>
          <cell r="H38">
            <v>1722976.8900000001</v>
          </cell>
          <cell r="I38">
            <v>0</v>
          </cell>
        </row>
        <row r="40">
          <cell r="F40">
            <v>240350</v>
          </cell>
          <cell r="G40">
            <v>0</v>
          </cell>
          <cell r="H40">
            <v>240840</v>
          </cell>
          <cell r="I40">
            <v>0</v>
          </cell>
        </row>
        <row r="41">
          <cell r="F41">
            <v>100000</v>
          </cell>
          <cell r="G41">
            <v>0</v>
          </cell>
          <cell r="H41">
            <v>100000</v>
          </cell>
          <cell r="I41">
            <v>0</v>
          </cell>
        </row>
        <row r="43">
          <cell r="F43">
            <v>4673448.1100000003</v>
          </cell>
          <cell r="G43">
            <v>0</v>
          </cell>
          <cell r="H43">
            <v>4672958.1100000003</v>
          </cell>
          <cell r="I43">
            <v>0</v>
          </cell>
        </row>
        <row r="45">
          <cell r="F45">
            <v>0</v>
          </cell>
          <cell r="G45">
            <v>0</v>
          </cell>
          <cell r="H45">
            <v>0</v>
          </cell>
          <cell r="I45">
            <v>0</v>
          </cell>
        </row>
        <row r="46">
          <cell r="F46">
            <v>0</v>
          </cell>
          <cell r="G46">
            <v>0</v>
          </cell>
          <cell r="H46">
            <v>0</v>
          </cell>
          <cell r="I46">
            <v>0</v>
          </cell>
        </row>
        <row r="48">
          <cell r="F48">
            <v>0</v>
          </cell>
          <cell r="G48">
            <v>0</v>
          </cell>
          <cell r="H48">
            <v>0</v>
          </cell>
          <cell r="I48">
            <v>0</v>
          </cell>
        </row>
        <row r="54">
          <cell r="F54">
            <v>8729440.8300000001</v>
          </cell>
          <cell r="G54">
            <v>0</v>
          </cell>
          <cell r="H54">
            <v>8729440.8300000001</v>
          </cell>
          <cell r="I54">
            <v>0</v>
          </cell>
        </row>
        <row r="56">
          <cell r="F56">
            <v>0</v>
          </cell>
          <cell r="G56">
            <v>0</v>
          </cell>
          <cell r="H56">
            <v>0</v>
          </cell>
          <cell r="I56">
            <v>0</v>
          </cell>
        </row>
        <row r="57">
          <cell r="F57">
            <v>0</v>
          </cell>
          <cell r="G57">
            <v>0</v>
          </cell>
          <cell r="H57">
            <v>0</v>
          </cell>
          <cell r="I57">
            <v>0</v>
          </cell>
        </row>
        <row r="59">
          <cell r="F59">
            <v>0</v>
          </cell>
          <cell r="G59">
            <v>0</v>
          </cell>
          <cell r="H59">
            <v>0</v>
          </cell>
          <cell r="I59">
            <v>0</v>
          </cell>
        </row>
        <row r="66">
          <cell r="F66">
            <v>701400</v>
          </cell>
          <cell r="G66">
            <v>0</v>
          </cell>
          <cell r="H66">
            <v>701400</v>
          </cell>
          <cell r="I66">
            <v>0</v>
          </cell>
        </row>
        <row r="67">
          <cell r="F67">
            <v>808700</v>
          </cell>
          <cell r="G67">
            <v>0</v>
          </cell>
          <cell r="H67">
            <v>808700</v>
          </cell>
          <cell r="I67">
            <v>0</v>
          </cell>
        </row>
        <row r="70">
          <cell r="F70">
            <v>150000</v>
          </cell>
          <cell r="G70">
            <v>0</v>
          </cell>
          <cell r="H70">
            <v>150000</v>
          </cell>
          <cell r="I70">
            <v>0</v>
          </cell>
        </row>
        <row r="71">
          <cell r="F71">
            <v>0</v>
          </cell>
          <cell r="G71">
            <v>0</v>
          </cell>
          <cell r="H71">
            <v>0</v>
          </cell>
          <cell r="I71">
            <v>0</v>
          </cell>
        </row>
        <row r="74">
          <cell r="F74">
            <v>1520300</v>
          </cell>
          <cell r="G74">
            <v>0</v>
          </cell>
          <cell r="H74">
            <v>1545300</v>
          </cell>
          <cell r="I74">
            <v>0</v>
          </cell>
        </row>
        <row r="79">
          <cell r="F79">
            <v>17834403.190000001</v>
          </cell>
          <cell r="G79">
            <v>0</v>
          </cell>
          <cell r="H79">
            <v>17834403.190000001</v>
          </cell>
          <cell r="I79">
            <v>0</v>
          </cell>
        </row>
        <row r="83">
          <cell r="F83">
            <v>0</v>
          </cell>
          <cell r="G83">
            <v>0</v>
          </cell>
          <cell r="H83">
            <v>0</v>
          </cell>
          <cell r="I83">
            <v>0</v>
          </cell>
        </row>
        <row r="85">
          <cell r="F85">
            <v>66231567.009999998</v>
          </cell>
          <cell r="G85">
            <v>0</v>
          </cell>
          <cell r="H85">
            <v>66231567.009999998</v>
          </cell>
          <cell r="I85">
            <v>0</v>
          </cell>
        </row>
        <row r="87">
          <cell r="F87">
            <v>0</v>
          </cell>
          <cell r="G87">
            <v>0</v>
          </cell>
          <cell r="H87">
            <v>0</v>
          </cell>
          <cell r="I87">
            <v>0</v>
          </cell>
        </row>
        <row r="88">
          <cell r="F88">
            <v>0</v>
          </cell>
          <cell r="G88">
            <v>0</v>
          </cell>
          <cell r="H88">
            <v>0</v>
          </cell>
          <cell r="I88">
            <v>0</v>
          </cell>
        </row>
        <row r="90">
          <cell r="F90">
            <v>0</v>
          </cell>
          <cell r="G90">
            <v>0</v>
          </cell>
          <cell r="H90">
            <v>0</v>
          </cell>
          <cell r="I90">
            <v>0</v>
          </cell>
        </row>
        <row r="92">
          <cell r="F92">
            <v>0</v>
          </cell>
          <cell r="G92">
            <v>0</v>
          </cell>
          <cell r="H92">
            <v>0</v>
          </cell>
          <cell r="I92">
            <v>0</v>
          </cell>
        </row>
        <row r="97">
          <cell r="F97">
            <v>0</v>
          </cell>
          <cell r="G97">
            <v>0</v>
          </cell>
          <cell r="H97">
            <v>0</v>
          </cell>
          <cell r="I97">
            <v>0</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0">
          <cell r="F110">
            <v>0</v>
          </cell>
          <cell r="G110">
            <v>0</v>
          </cell>
          <cell r="H110">
            <v>0</v>
          </cell>
          <cell r="I110">
            <v>0</v>
          </cell>
        </row>
        <row r="111">
          <cell r="F111">
            <v>0</v>
          </cell>
          <cell r="G111">
            <v>0</v>
          </cell>
          <cell r="H111">
            <v>0</v>
          </cell>
          <cell r="I111">
            <v>0</v>
          </cell>
        </row>
        <row r="114">
          <cell r="F114">
            <v>0</v>
          </cell>
          <cell r="G114">
            <v>0</v>
          </cell>
          <cell r="H114">
            <v>0</v>
          </cell>
          <cell r="I114">
            <v>0</v>
          </cell>
        </row>
        <row r="118">
          <cell r="F118">
            <v>1485877.59</v>
          </cell>
          <cell r="G118">
            <v>0</v>
          </cell>
          <cell r="H118">
            <v>1485877.59</v>
          </cell>
          <cell r="I118">
            <v>0</v>
          </cell>
        </row>
        <row r="120">
          <cell r="F120">
            <v>1199685.6300000001</v>
          </cell>
          <cell r="G120">
            <v>0</v>
          </cell>
          <cell r="H120">
            <v>1199685.6300000001</v>
          </cell>
          <cell r="I120">
            <v>0</v>
          </cell>
        </row>
        <row r="122">
          <cell r="F122">
            <v>0</v>
          </cell>
          <cell r="G122">
            <v>0</v>
          </cell>
          <cell r="H122">
            <v>0</v>
          </cell>
          <cell r="I122">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7">
          <cell r="F137">
            <v>0</v>
          </cell>
          <cell r="G137">
            <v>0</v>
          </cell>
          <cell r="H137">
            <v>0</v>
          </cell>
          <cell r="I137">
            <v>0</v>
          </cell>
        </row>
        <row r="138">
          <cell r="F138">
            <v>0</v>
          </cell>
          <cell r="G138">
            <v>0</v>
          </cell>
          <cell r="H138">
            <v>0</v>
          </cell>
          <cell r="I138">
            <v>0</v>
          </cell>
        </row>
        <row r="139">
          <cell r="F139">
            <v>400000</v>
          </cell>
          <cell r="G139">
            <v>0</v>
          </cell>
          <cell r="H139">
            <v>400000</v>
          </cell>
          <cell r="I139">
            <v>0</v>
          </cell>
        </row>
        <row r="144">
          <cell r="F144">
            <v>200000</v>
          </cell>
          <cell r="G144">
            <v>0</v>
          </cell>
          <cell r="H144">
            <v>200000</v>
          </cell>
          <cell r="I144">
            <v>0</v>
          </cell>
        </row>
        <row r="145">
          <cell r="F145">
            <v>0</v>
          </cell>
          <cell r="G145">
            <v>0</v>
          </cell>
          <cell r="H145">
            <v>0</v>
          </cell>
          <cell r="I145">
            <v>0</v>
          </cell>
        </row>
        <row r="148">
          <cell r="F148">
            <v>600000</v>
          </cell>
          <cell r="G148">
            <v>0</v>
          </cell>
          <cell r="H148">
            <v>600000</v>
          </cell>
          <cell r="I148">
            <v>0</v>
          </cell>
        </row>
        <row r="151">
          <cell r="F151">
            <v>7250000</v>
          </cell>
          <cell r="G151">
            <v>0</v>
          </cell>
          <cell r="H151">
            <v>7250000</v>
          </cell>
          <cell r="I151">
            <v>0</v>
          </cell>
        </row>
        <row r="155">
          <cell r="F155">
            <v>2821500</v>
          </cell>
          <cell r="G155">
            <v>0</v>
          </cell>
          <cell r="H155">
            <v>2821500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2228500</v>
          </cell>
          <cell r="G181">
            <v>0</v>
          </cell>
          <cell r="H181">
            <v>2204801.14</v>
          </cell>
          <cell r="I181">
            <v>0</v>
          </cell>
        </row>
        <row r="182">
          <cell r="F182">
            <v>22100</v>
          </cell>
          <cell r="G182">
            <v>0</v>
          </cell>
          <cell r="H182">
            <v>19700</v>
          </cell>
          <cell r="I182">
            <v>0</v>
          </cell>
        </row>
        <row r="186">
          <cell r="F186">
            <v>0</v>
          </cell>
          <cell r="G186">
            <v>0</v>
          </cell>
          <cell r="H186">
            <v>0</v>
          </cell>
          <cell r="I186">
            <v>0</v>
          </cell>
        </row>
        <row r="188">
          <cell r="F188">
            <v>174000</v>
          </cell>
          <cell r="G188">
            <v>0</v>
          </cell>
          <cell r="H188">
            <v>174000</v>
          </cell>
          <cell r="I188">
            <v>0</v>
          </cell>
        </row>
        <row r="192">
          <cell r="F192">
            <v>0</v>
          </cell>
          <cell r="G192">
            <v>0</v>
          </cell>
          <cell r="H192">
            <v>0</v>
          </cell>
          <cell r="I192">
            <v>0</v>
          </cell>
        </row>
        <row r="195">
          <cell r="F195">
            <v>6000</v>
          </cell>
          <cell r="G195">
            <v>6000</v>
          </cell>
          <cell r="H195">
            <v>6000</v>
          </cell>
          <cell r="I195">
            <v>6000</v>
          </cell>
        </row>
        <row r="197">
          <cell r="F197">
            <v>1104491</v>
          </cell>
          <cell r="G197">
            <v>1104491</v>
          </cell>
          <cell r="H197">
            <v>1149315</v>
          </cell>
          <cell r="I197">
            <v>1149315</v>
          </cell>
        </row>
        <row r="198">
          <cell r="F198">
            <v>0</v>
          </cell>
          <cell r="G198">
            <v>0</v>
          </cell>
          <cell r="H198">
            <v>0</v>
          </cell>
          <cell r="I198">
            <v>0</v>
          </cell>
        </row>
        <row r="200">
          <cell r="F200">
            <v>0</v>
          </cell>
          <cell r="G200">
            <v>0</v>
          </cell>
          <cell r="H200">
            <v>0</v>
          </cell>
          <cell r="I200">
            <v>0</v>
          </cell>
        </row>
        <row r="202">
          <cell r="F202">
            <v>0</v>
          </cell>
          <cell r="G202">
            <v>0</v>
          </cell>
          <cell r="H202">
            <v>0</v>
          </cell>
          <cell r="I202">
            <v>0</v>
          </cell>
        </row>
        <row r="203">
          <cell r="F203">
            <v>38341603.520000003</v>
          </cell>
          <cell r="G203">
            <v>0</v>
          </cell>
          <cell r="H203">
            <v>49432645.539999999</v>
          </cell>
          <cell r="I203">
            <v>0</v>
          </cell>
        </row>
        <row r="205">
          <cell r="F205">
            <v>508058.8</v>
          </cell>
          <cell r="G205">
            <v>0</v>
          </cell>
          <cell r="H205">
            <v>508128.8</v>
          </cell>
          <cell r="I205">
            <v>0</v>
          </cell>
        </row>
        <row r="207">
          <cell r="F207">
            <v>470000</v>
          </cell>
          <cell r="G207">
            <v>0</v>
          </cell>
          <cell r="H207">
            <v>170000</v>
          </cell>
          <cell r="I207">
            <v>0</v>
          </cell>
        </row>
        <row r="210">
          <cell r="F210">
            <v>500000</v>
          </cell>
          <cell r="G210">
            <v>0</v>
          </cell>
          <cell r="H210">
            <v>500000</v>
          </cell>
          <cell r="I210">
            <v>0</v>
          </cell>
        </row>
        <row r="212">
          <cell r="F212">
            <v>46445859</v>
          </cell>
          <cell r="G212">
            <v>0</v>
          </cell>
          <cell r="H212">
            <v>46445859</v>
          </cell>
          <cell r="I212">
            <v>0</v>
          </cell>
        </row>
        <row r="218">
          <cell r="F218">
            <v>2545905</v>
          </cell>
          <cell r="G218">
            <v>2545905</v>
          </cell>
          <cell r="H218">
            <v>2117609</v>
          </cell>
          <cell r="I218">
            <v>2117609</v>
          </cell>
        </row>
        <row r="219">
          <cell r="F219">
            <v>0</v>
          </cell>
          <cell r="G219">
            <v>0</v>
          </cell>
          <cell r="H219">
            <v>0</v>
          </cell>
          <cell r="I219">
            <v>0</v>
          </cell>
        </row>
        <row r="224">
          <cell r="F224">
            <v>0</v>
          </cell>
          <cell r="G224">
            <v>0</v>
          </cell>
          <cell r="H224">
            <v>0</v>
          </cell>
          <cell r="I224">
            <v>0</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3">
          <cell r="F243">
            <v>50000</v>
          </cell>
          <cell r="G243">
            <v>0</v>
          </cell>
          <cell r="H243">
            <v>50000</v>
          </cell>
          <cell r="I243">
            <v>0</v>
          </cell>
        </row>
        <row r="250">
          <cell r="F250">
            <v>7598664</v>
          </cell>
          <cell r="G250">
            <v>7598664</v>
          </cell>
          <cell r="H250">
            <v>7902608.4000000004</v>
          </cell>
          <cell r="I250">
            <v>7902608.4000000004</v>
          </cell>
        </row>
        <row r="252">
          <cell r="F252">
            <v>18740</v>
          </cell>
          <cell r="G252">
            <v>18740</v>
          </cell>
          <cell r="H252">
            <v>19500</v>
          </cell>
          <cell r="I252">
            <v>19500</v>
          </cell>
        </row>
        <row r="254">
          <cell r="F254">
            <v>0</v>
          </cell>
          <cell r="G254">
            <v>0</v>
          </cell>
          <cell r="H254">
            <v>0</v>
          </cell>
          <cell r="I254">
            <v>0</v>
          </cell>
        </row>
        <row r="260">
          <cell r="F260">
            <v>336224.88</v>
          </cell>
          <cell r="G260">
            <v>336224.88</v>
          </cell>
          <cell r="H260">
            <v>336224.88</v>
          </cell>
          <cell r="I260">
            <v>336224.88</v>
          </cell>
        </row>
        <row r="271">
          <cell r="F271">
            <v>0</v>
          </cell>
          <cell r="G271">
            <v>0</v>
          </cell>
          <cell r="H271">
            <v>0</v>
          </cell>
          <cell r="I271">
            <v>0</v>
          </cell>
        </row>
        <row r="276">
          <cell r="F276">
            <v>0</v>
          </cell>
          <cell r="G276">
            <v>0</v>
          </cell>
          <cell r="H276">
            <v>0</v>
          </cell>
          <cell r="I276">
            <v>0</v>
          </cell>
        </row>
        <row r="278">
          <cell r="F278">
            <v>1841950</v>
          </cell>
          <cell r="G278">
            <v>0</v>
          </cell>
          <cell r="H278">
            <v>1046410</v>
          </cell>
          <cell r="I278">
            <v>0</v>
          </cell>
        </row>
        <row r="281">
          <cell r="F281">
            <v>0</v>
          </cell>
          <cell r="G281">
            <v>0</v>
          </cell>
          <cell r="H281">
            <v>0</v>
          </cell>
          <cell r="I281">
            <v>0</v>
          </cell>
        </row>
        <row r="283">
          <cell r="F283">
            <v>80626277.459999993</v>
          </cell>
          <cell r="G283">
            <v>0</v>
          </cell>
          <cell r="H283">
            <v>60944363.460000001</v>
          </cell>
          <cell r="I283">
            <v>0</v>
          </cell>
        </row>
        <row r="285">
          <cell r="F285">
            <v>12114380</v>
          </cell>
          <cell r="G285">
            <v>0</v>
          </cell>
          <cell r="H285">
            <v>11079620</v>
          </cell>
          <cell r="I285">
            <v>0</v>
          </cell>
        </row>
        <row r="287">
          <cell r="F287">
            <v>212530</v>
          </cell>
          <cell r="G287">
            <v>0</v>
          </cell>
          <cell r="H287">
            <v>184660</v>
          </cell>
          <cell r="I287">
            <v>0</v>
          </cell>
        </row>
        <row r="289">
          <cell r="F289">
            <v>0</v>
          </cell>
          <cell r="G289">
            <v>0</v>
          </cell>
          <cell r="H289">
            <v>0</v>
          </cell>
          <cell r="I289">
            <v>0</v>
          </cell>
        </row>
        <row r="293">
          <cell r="F293">
            <v>3845000</v>
          </cell>
          <cell r="G293">
            <v>0</v>
          </cell>
          <cell r="H293">
            <v>3845000</v>
          </cell>
          <cell r="I293">
            <v>0</v>
          </cell>
        </row>
        <row r="299">
          <cell r="F299">
            <v>8715.41</v>
          </cell>
          <cell r="G299">
            <v>8715.41</v>
          </cell>
          <cell r="H299">
            <v>8715.41</v>
          </cell>
          <cell r="I299">
            <v>8715.41</v>
          </cell>
        </row>
        <row r="301">
          <cell r="F301">
            <v>600</v>
          </cell>
          <cell r="G301">
            <v>0</v>
          </cell>
          <cell r="H301">
            <v>600</v>
          </cell>
          <cell r="I301">
            <v>0</v>
          </cell>
        </row>
        <row r="305">
          <cell r="F305">
            <v>500000</v>
          </cell>
          <cell r="G305">
            <v>0</v>
          </cell>
          <cell r="H305">
            <v>500000</v>
          </cell>
          <cell r="I305">
            <v>0</v>
          </cell>
        </row>
        <row r="307">
          <cell r="F307">
            <v>18431127.809999999</v>
          </cell>
          <cell r="G307">
            <v>0</v>
          </cell>
          <cell r="H307">
            <v>18431127.809999999</v>
          </cell>
          <cell r="I307">
            <v>0</v>
          </cell>
        </row>
        <row r="309">
          <cell r="F309">
            <v>0</v>
          </cell>
          <cell r="G309">
            <v>0</v>
          </cell>
          <cell r="H309">
            <v>0</v>
          </cell>
          <cell r="I309">
            <v>0</v>
          </cell>
        </row>
        <row r="311">
          <cell r="F311">
            <v>0</v>
          </cell>
          <cell r="G311">
            <v>0</v>
          </cell>
          <cell r="H311">
            <v>0</v>
          </cell>
          <cell r="I311">
            <v>0</v>
          </cell>
        </row>
        <row r="313">
          <cell r="F313">
            <v>0</v>
          </cell>
          <cell r="G313">
            <v>0</v>
          </cell>
          <cell r="H313">
            <v>0</v>
          </cell>
          <cell r="I313">
            <v>0</v>
          </cell>
        </row>
        <row r="319">
          <cell r="F319">
            <v>60000</v>
          </cell>
          <cell r="G319">
            <v>0</v>
          </cell>
          <cell r="H319">
            <v>60000</v>
          </cell>
          <cell r="I319">
            <v>0</v>
          </cell>
        </row>
        <row r="322">
          <cell r="F322">
            <v>198000</v>
          </cell>
          <cell r="G322">
            <v>0</v>
          </cell>
          <cell r="H322">
            <v>198000</v>
          </cell>
          <cell r="I322">
            <v>0</v>
          </cell>
        </row>
        <row r="323">
          <cell r="F323">
            <v>0</v>
          </cell>
          <cell r="G323">
            <v>0</v>
          </cell>
          <cell r="H323">
            <v>0</v>
          </cell>
          <cell r="I323">
            <v>0</v>
          </cell>
        </row>
        <row r="327">
          <cell r="F327">
            <v>100000</v>
          </cell>
          <cell r="G327">
            <v>0</v>
          </cell>
          <cell r="H327">
            <v>100000</v>
          </cell>
          <cell r="I327">
            <v>0</v>
          </cell>
        </row>
        <row r="332">
          <cell r="F332">
            <v>573836.29</v>
          </cell>
          <cell r="G332">
            <v>0</v>
          </cell>
          <cell r="H332">
            <v>573836.29</v>
          </cell>
          <cell r="I332">
            <v>0</v>
          </cell>
        </row>
        <row r="335">
          <cell r="F335">
            <v>568100</v>
          </cell>
          <cell r="G335">
            <v>0</v>
          </cell>
          <cell r="H335">
            <v>568100</v>
          </cell>
          <cell r="I335">
            <v>0</v>
          </cell>
        </row>
        <row r="337">
          <cell r="F337">
            <v>13229000</v>
          </cell>
          <cell r="G337">
            <v>0</v>
          </cell>
          <cell r="H337">
            <v>13229000</v>
          </cell>
          <cell r="I337">
            <v>0</v>
          </cell>
        </row>
        <row r="338">
          <cell r="F338">
            <v>2429750</v>
          </cell>
          <cell r="G338">
            <v>0</v>
          </cell>
          <cell r="H338">
            <v>2429750</v>
          </cell>
          <cell r="I338">
            <v>0</v>
          </cell>
        </row>
        <row r="339">
          <cell r="F339">
            <v>2860</v>
          </cell>
          <cell r="G339">
            <v>0</v>
          </cell>
          <cell r="H339">
            <v>2860</v>
          </cell>
          <cell r="I339">
            <v>0</v>
          </cell>
        </row>
        <row r="344">
          <cell r="F344">
            <v>0</v>
          </cell>
          <cell r="G344">
            <v>0</v>
          </cell>
          <cell r="H344">
            <v>0</v>
          </cell>
          <cell r="I344">
            <v>0</v>
          </cell>
        </row>
        <row r="348">
          <cell r="F348">
            <v>59433</v>
          </cell>
          <cell r="G348">
            <v>59433</v>
          </cell>
          <cell r="H348">
            <v>61560</v>
          </cell>
          <cell r="I348">
            <v>61560</v>
          </cell>
        </row>
        <row r="355">
          <cell r="F355">
            <v>11797685.01</v>
          </cell>
          <cell r="G355">
            <v>11797685.01</v>
          </cell>
          <cell r="H355">
            <v>11797685.01</v>
          </cell>
          <cell r="I355">
            <v>11797685.01</v>
          </cell>
        </row>
        <row r="357">
          <cell r="F357">
            <v>1800000</v>
          </cell>
          <cell r="G357">
            <v>0</v>
          </cell>
          <cell r="H357">
            <v>1800000</v>
          </cell>
          <cell r="I357">
            <v>0</v>
          </cell>
        </row>
        <row r="359">
          <cell r="F359">
            <v>0</v>
          </cell>
          <cell r="G359">
            <v>0</v>
          </cell>
          <cell r="H359">
            <v>1000000</v>
          </cell>
          <cell r="I359">
            <v>0</v>
          </cell>
        </row>
        <row r="361">
          <cell r="F361">
            <v>13400000</v>
          </cell>
          <cell r="G361">
            <v>0</v>
          </cell>
          <cell r="H361">
            <v>13400000</v>
          </cell>
          <cell r="I361">
            <v>0</v>
          </cell>
        </row>
        <row r="364">
          <cell r="F364">
            <v>3324000</v>
          </cell>
          <cell r="G364">
            <v>0</v>
          </cell>
          <cell r="H364">
            <v>6524000</v>
          </cell>
          <cell r="I364">
            <v>0</v>
          </cell>
        </row>
        <row r="366">
          <cell r="F366">
            <v>0</v>
          </cell>
          <cell r="G366">
            <v>0</v>
          </cell>
          <cell r="H366">
            <v>100000</v>
          </cell>
          <cell r="I366">
            <v>0</v>
          </cell>
        </row>
        <row r="372">
          <cell r="F372">
            <v>200000</v>
          </cell>
          <cell r="G372">
            <v>0</v>
          </cell>
          <cell r="H372">
            <v>200000</v>
          </cell>
          <cell r="I372">
            <v>0</v>
          </cell>
        </row>
        <row r="374">
          <cell r="F374">
            <v>22500</v>
          </cell>
          <cell r="G374">
            <v>0</v>
          </cell>
          <cell r="H374">
            <v>22500</v>
          </cell>
          <cell r="I374">
            <v>0</v>
          </cell>
        </row>
        <row r="377">
          <cell r="F377">
            <v>5000000</v>
          </cell>
          <cell r="G377">
            <v>0</v>
          </cell>
          <cell r="H377">
            <v>5000000</v>
          </cell>
          <cell r="I377">
            <v>0</v>
          </cell>
        </row>
        <row r="381">
          <cell r="F381">
            <v>3500000</v>
          </cell>
          <cell r="G381">
            <v>0</v>
          </cell>
          <cell r="H381">
            <v>3500000</v>
          </cell>
          <cell r="I381">
            <v>0</v>
          </cell>
        </row>
        <row r="385">
          <cell r="F385">
            <v>11639300</v>
          </cell>
          <cell r="G385">
            <v>0</v>
          </cell>
          <cell r="H385">
            <v>11639300</v>
          </cell>
          <cell r="I385">
            <v>0</v>
          </cell>
        </row>
        <row r="389">
          <cell r="F389">
            <v>1000000</v>
          </cell>
          <cell r="G389">
            <v>0</v>
          </cell>
          <cell r="H389">
            <v>1000000</v>
          </cell>
          <cell r="I389">
            <v>0</v>
          </cell>
        </row>
        <row r="400">
          <cell r="F400">
            <v>9797510</v>
          </cell>
          <cell r="G400">
            <v>0</v>
          </cell>
          <cell r="H400">
            <v>10179090</v>
          </cell>
          <cell r="I400">
            <v>0</v>
          </cell>
        </row>
        <row r="402">
          <cell r="F402">
            <v>4304200</v>
          </cell>
          <cell r="G402">
            <v>0</v>
          </cell>
          <cell r="H402">
            <v>4304200</v>
          </cell>
          <cell r="I402">
            <v>0</v>
          </cell>
        </row>
        <row r="404">
          <cell r="F404">
            <v>775600</v>
          </cell>
          <cell r="G404">
            <v>0</v>
          </cell>
          <cell r="H404">
            <v>775600</v>
          </cell>
          <cell r="I404">
            <v>0</v>
          </cell>
        </row>
        <row r="407">
          <cell r="F407">
            <v>700000</v>
          </cell>
          <cell r="G407">
            <v>0</v>
          </cell>
          <cell r="H407">
            <v>700000</v>
          </cell>
          <cell r="I407">
            <v>0</v>
          </cell>
        </row>
        <row r="411">
          <cell r="F411">
            <v>6306500</v>
          </cell>
          <cell r="G411">
            <v>0</v>
          </cell>
          <cell r="H411">
            <v>4206500</v>
          </cell>
          <cell r="I411">
            <v>0</v>
          </cell>
        </row>
        <row r="413">
          <cell r="F413">
            <v>0</v>
          </cell>
          <cell r="G413">
            <v>0</v>
          </cell>
          <cell r="H413">
            <v>0</v>
          </cell>
          <cell r="I413">
            <v>0</v>
          </cell>
        </row>
        <row r="416">
          <cell r="F416">
            <v>0</v>
          </cell>
          <cell r="G416">
            <v>0</v>
          </cell>
          <cell r="H416">
            <v>0</v>
          </cell>
          <cell r="I416">
            <v>0</v>
          </cell>
        </row>
        <row r="418">
          <cell r="F418">
            <v>0</v>
          </cell>
          <cell r="G418">
            <v>0</v>
          </cell>
          <cell r="H418">
            <v>0</v>
          </cell>
          <cell r="I418">
            <v>0</v>
          </cell>
        </row>
        <row r="420">
          <cell r="F420">
            <v>0</v>
          </cell>
          <cell r="G420">
            <v>0</v>
          </cell>
          <cell r="H420">
            <v>0</v>
          </cell>
          <cell r="I420">
            <v>0</v>
          </cell>
        </row>
        <row r="423">
          <cell r="F423">
            <v>4065814</v>
          </cell>
          <cell r="G423">
            <v>0</v>
          </cell>
          <cell r="H423">
            <v>4065814</v>
          </cell>
          <cell r="I423">
            <v>0</v>
          </cell>
        </row>
        <row r="425">
          <cell r="F425">
            <v>0</v>
          </cell>
          <cell r="G425">
            <v>0</v>
          </cell>
          <cell r="H425">
            <v>0</v>
          </cell>
          <cell r="I425">
            <v>0</v>
          </cell>
        </row>
        <row r="428">
          <cell r="F428">
            <v>553000</v>
          </cell>
          <cell r="G428">
            <v>0</v>
          </cell>
          <cell r="H428">
            <v>364000</v>
          </cell>
          <cell r="I428">
            <v>0</v>
          </cell>
        </row>
        <row r="431">
          <cell r="F431">
            <v>200000</v>
          </cell>
          <cell r="G431">
            <v>0</v>
          </cell>
          <cell r="H431">
            <v>100000</v>
          </cell>
          <cell r="I431">
            <v>0</v>
          </cell>
        </row>
        <row r="435">
          <cell r="F435">
            <v>4025340</v>
          </cell>
          <cell r="G435">
            <v>0</v>
          </cell>
          <cell r="H435">
            <v>2475900</v>
          </cell>
          <cell r="I435">
            <v>0</v>
          </cell>
        </row>
        <row r="437">
          <cell r="F437">
            <v>0</v>
          </cell>
          <cell r="G437">
            <v>0</v>
          </cell>
          <cell r="H437">
            <v>0</v>
          </cell>
          <cell r="I437">
            <v>0</v>
          </cell>
        </row>
        <row r="439">
          <cell r="F439">
            <v>0</v>
          </cell>
          <cell r="G439">
            <v>0</v>
          </cell>
          <cell r="H439">
            <v>0</v>
          </cell>
          <cell r="I439">
            <v>0</v>
          </cell>
        </row>
        <row r="442">
          <cell r="F442">
            <v>0</v>
          </cell>
          <cell r="G442">
            <v>0</v>
          </cell>
          <cell r="H442">
            <v>0</v>
          </cell>
          <cell r="I442">
            <v>0</v>
          </cell>
        </row>
        <row r="446">
          <cell r="F446">
            <v>0</v>
          </cell>
          <cell r="G446">
            <v>0</v>
          </cell>
          <cell r="H446">
            <v>0</v>
          </cell>
          <cell r="I446">
            <v>0</v>
          </cell>
        </row>
        <row r="448">
          <cell r="F448">
            <v>0</v>
          </cell>
          <cell r="G448">
            <v>0</v>
          </cell>
          <cell r="H448">
            <v>0</v>
          </cell>
          <cell r="I448">
            <v>0</v>
          </cell>
        </row>
        <row r="451">
          <cell r="F451">
            <v>0</v>
          </cell>
          <cell r="G451">
            <v>0</v>
          </cell>
          <cell r="H451">
            <v>0</v>
          </cell>
          <cell r="I451">
            <v>0</v>
          </cell>
        </row>
        <row r="453">
          <cell r="F453">
            <v>0</v>
          </cell>
          <cell r="G453">
            <v>0</v>
          </cell>
          <cell r="H453">
            <v>0</v>
          </cell>
          <cell r="I453">
            <v>0</v>
          </cell>
        </row>
        <row r="457">
          <cell r="F457">
            <v>10623600</v>
          </cell>
          <cell r="G457">
            <v>10623600</v>
          </cell>
          <cell r="H457">
            <v>10623600</v>
          </cell>
          <cell r="I457">
            <v>10623600</v>
          </cell>
        </row>
        <row r="462">
          <cell r="F462">
            <v>400000</v>
          </cell>
          <cell r="G462">
            <v>0</v>
          </cell>
          <cell r="H462">
            <v>400000</v>
          </cell>
          <cell r="I462">
            <v>0</v>
          </cell>
        </row>
        <row r="464">
          <cell r="F464">
            <v>21673000.140000001</v>
          </cell>
          <cell r="G464">
            <v>0</v>
          </cell>
          <cell r="H464">
            <v>21672500.140000001</v>
          </cell>
          <cell r="I464">
            <v>0</v>
          </cell>
        </row>
        <row r="465">
          <cell r="F465">
            <v>3208926</v>
          </cell>
          <cell r="G465">
            <v>0</v>
          </cell>
          <cell r="H465">
            <v>3306370</v>
          </cell>
          <cell r="I465">
            <v>0</v>
          </cell>
        </row>
        <row r="466">
          <cell r="F466">
            <v>131200</v>
          </cell>
          <cell r="G466">
            <v>0</v>
          </cell>
          <cell r="H466">
            <v>131200</v>
          </cell>
          <cell r="I466">
            <v>0</v>
          </cell>
        </row>
        <row r="473">
          <cell r="F473">
            <v>500000</v>
          </cell>
          <cell r="G473">
            <v>0</v>
          </cell>
          <cell r="H473">
            <v>0</v>
          </cell>
          <cell r="I473">
            <v>0</v>
          </cell>
        </row>
        <row r="480">
          <cell r="F480">
            <v>1000000</v>
          </cell>
          <cell r="G480">
            <v>0</v>
          </cell>
          <cell r="H480">
            <v>1000000</v>
          </cell>
          <cell r="I480">
            <v>0</v>
          </cell>
        </row>
        <row r="482">
          <cell r="F482">
            <v>767331</v>
          </cell>
          <cell r="G482">
            <v>767331</v>
          </cell>
          <cell r="H482">
            <v>801932</v>
          </cell>
          <cell r="I482">
            <v>801932</v>
          </cell>
        </row>
        <row r="484">
          <cell r="F484">
            <v>394679200</v>
          </cell>
          <cell r="G484">
            <v>394679200</v>
          </cell>
          <cell r="H484">
            <v>413799000</v>
          </cell>
          <cell r="I484">
            <v>413799000</v>
          </cell>
        </row>
        <row r="486">
          <cell r="F486">
            <v>300231871</v>
          </cell>
          <cell r="G486">
            <v>0</v>
          </cell>
          <cell r="H486">
            <v>301044871</v>
          </cell>
          <cell r="I486">
            <v>0</v>
          </cell>
        </row>
        <row r="488">
          <cell r="F488">
            <v>109867</v>
          </cell>
          <cell r="G488">
            <v>0</v>
          </cell>
          <cell r="H488">
            <v>109867</v>
          </cell>
          <cell r="I488">
            <v>0</v>
          </cell>
        </row>
        <row r="491">
          <cell r="F491">
            <v>110000</v>
          </cell>
          <cell r="G491">
            <v>0</v>
          </cell>
          <cell r="H491">
            <v>110000</v>
          </cell>
          <cell r="I491">
            <v>0</v>
          </cell>
        </row>
        <row r="494">
          <cell r="F494">
            <v>108408400</v>
          </cell>
          <cell r="G494">
            <v>108408400</v>
          </cell>
          <cell r="H494">
            <v>112961600</v>
          </cell>
          <cell r="I494">
            <v>112961600</v>
          </cell>
        </row>
        <row r="496">
          <cell r="F496">
            <v>0</v>
          </cell>
          <cell r="G496">
            <v>0</v>
          </cell>
          <cell r="H496">
            <v>0</v>
          </cell>
          <cell r="I496">
            <v>0</v>
          </cell>
        </row>
        <row r="500">
          <cell r="F500">
            <v>0</v>
          </cell>
          <cell r="G500">
            <v>0</v>
          </cell>
          <cell r="H500">
            <v>0</v>
          </cell>
          <cell r="I500">
            <v>0</v>
          </cell>
        </row>
        <row r="509">
          <cell r="F509">
            <v>1000000</v>
          </cell>
          <cell r="G509">
            <v>0</v>
          </cell>
          <cell r="H509">
            <v>1000000</v>
          </cell>
          <cell r="I509">
            <v>0</v>
          </cell>
        </row>
        <row r="511">
          <cell r="F511">
            <v>0</v>
          </cell>
          <cell r="G511">
            <v>0</v>
          </cell>
          <cell r="H511">
            <v>0</v>
          </cell>
          <cell r="I511">
            <v>0</v>
          </cell>
        </row>
        <row r="513">
          <cell r="F513">
            <v>443116600</v>
          </cell>
          <cell r="G513">
            <v>443116600</v>
          </cell>
          <cell r="H513">
            <v>461022700</v>
          </cell>
          <cell r="I513">
            <v>461022700</v>
          </cell>
        </row>
        <row r="515">
          <cell r="F515">
            <v>48165100</v>
          </cell>
          <cell r="G515">
            <v>0</v>
          </cell>
          <cell r="H515">
            <v>24397000</v>
          </cell>
          <cell r="I515">
            <v>0</v>
          </cell>
        </row>
        <row r="517">
          <cell r="F517">
            <v>0</v>
          </cell>
          <cell r="G517">
            <v>0</v>
          </cell>
          <cell r="H517">
            <v>0</v>
          </cell>
          <cell r="I517">
            <v>0</v>
          </cell>
        </row>
        <row r="521">
          <cell r="F521">
            <v>750000</v>
          </cell>
          <cell r="G521">
            <v>0</v>
          </cell>
          <cell r="H521">
            <v>750000</v>
          </cell>
          <cell r="I521">
            <v>0</v>
          </cell>
        </row>
        <row r="524">
          <cell r="F524">
            <v>50000</v>
          </cell>
          <cell r="G524">
            <v>0</v>
          </cell>
          <cell r="H524">
            <v>50000</v>
          </cell>
          <cell r="I524">
            <v>0</v>
          </cell>
        </row>
        <row r="526">
          <cell r="F526">
            <v>340000</v>
          </cell>
          <cell r="G526">
            <v>0</v>
          </cell>
          <cell r="H526">
            <v>340000</v>
          </cell>
          <cell r="I526">
            <v>0</v>
          </cell>
        </row>
        <row r="531">
          <cell r="F531">
            <v>0</v>
          </cell>
          <cell r="G531">
            <v>0</v>
          </cell>
          <cell r="H531">
            <v>0</v>
          </cell>
          <cell r="I531">
            <v>0</v>
          </cell>
        </row>
        <row r="533">
          <cell r="F533">
            <v>390030600</v>
          </cell>
          <cell r="G533">
            <v>343202600</v>
          </cell>
          <cell r="H533">
            <v>645044000</v>
          </cell>
          <cell r="I533">
            <v>569447900</v>
          </cell>
        </row>
        <row r="539">
          <cell r="F539">
            <v>1756000</v>
          </cell>
          <cell r="G539">
            <v>1756000</v>
          </cell>
          <cell r="H539">
            <v>1756000</v>
          </cell>
          <cell r="I539">
            <v>1756000</v>
          </cell>
        </row>
        <row r="541">
          <cell r="F541">
            <v>21486300</v>
          </cell>
          <cell r="G541">
            <v>21486300</v>
          </cell>
          <cell r="H541">
            <v>21826600</v>
          </cell>
          <cell r="I541">
            <v>21826600</v>
          </cell>
        </row>
        <row r="543">
          <cell r="F543">
            <v>3970000</v>
          </cell>
          <cell r="G543">
            <v>0</v>
          </cell>
          <cell r="H543">
            <v>3970000</v>
          </cell>
          <cell r="I543">
            <v>0</v>
          </cell>
        </row>
        <row r="549">
          <cell r="F549">
            <v>400000</v>
          </cell>
          <cell r="G549">
            <v>0</v>
          </cell>
          <cell r="H549">
            <v>400000</v>
          </cell>
          <cell r="I549">
            <v>0</v>
          </cell>
        </row>
        <row r="551">
          <cell r="F551">
            <v>130534000</v>
          </cell>
          <cell r="G551">
            <v>0</v>
          </cell>
          <cell r="H551">
            <v>134534000</v>
          </cell>
          <cell r="I551">
            <v>0</v>
          </cell>
        </row>
        <row r="554">
          <cell r="F554">
            <v>479000</v>
          </cell>
          <cell r="G554">
            <v>0</v>
          </cell>
          <cell r="H554">
            <v>479000</v>
          </cell>
          <cell r="I554">
            <v>0</v>
          </cell>
        </row>
        <row r="559">
          <cell r="F559">
            <v>320000</v>
          </cell>
          <cell r="G559">
            <v>0</v>
          </cell>
          <cell r="H559">
            <v>320000</v>
          </cell>
          <cell r="I559">
            <v>0</v>
          </cell>
        </row>
        <row r="561">
          <cell r="F561">
            <v>2032453</v>
          </cell>
          <cell r="G561">
            <v>2032453</v>
          </cell>
          <cell r="H561">
            <v>2124102</v>
          </cell>
          <cell r="I561">
            <v>2124102</v>
          </cell>
        </row>
        <row r="563">
          <cell r="F563">
            <v>95653566.849999994</v>
          </cell>
          <cell r="G563">
            <v>0</v>
          </cell>
          <cell r="H563">
            <v>98153566.849999994</v>
          </cell>
          <cell r="I563">
            <v>0</v>
          </cell>
        </row>
        <row r="565">
          <cell r="F565">
            <v>157900</v>
          </cell>
          <cell r="G565">
            <v>0</v>
          </cell>
          <cell r="H565">
            <v>157900</v>
          </cell>
          <cell r="I565">
            <v>0</v>
          </cell>
        </row>
        <row r="568">
          <cell r="F568">
            <v>0</v>
          </cell>
          <cell r="G568">
            <v>0</v>
          </cell>
          <cell r="H568">
            <v>0</v>
          </cell>
          <cell r="I568">
            <v>0</v>
          </cell>
        </row>
        <row r="574">
          <cell r="F574">
            <v>74350</v>
          </cell>
          <cell r="G574">
            <v>0</v>
          </cell>
          <cell r="H574">
            <v>74350</v>
          </cell>
          <cell r="I574">
            <v>0</v>
          </cell>
        </row>
        <row r="575">
          <cell r="F575">
            <v>425650</v>
          </cell>
          <cell r="G575">
            <v>0</v>
          </cell>
          <cell r="H575">
            <v>425650</v>
          </cell>
          <cell r="I575">
            <v>0</v>
          </cell>
        </row>
        <row r="579">
          <cell r="F579">
            <v>0</v>
          </cell>
          <cell r="G579">
            <v>0</v>
          </cell>
          <cell r="H579">
            <v>0</v>
          </cell>
          <cell r="I579">
            <v>0</v>
          </cell>
        </row>
        <row r="580">
          <cell r="F580">
            <v>300000</v>
          </cell>
          <cell r="G580">
            <v>0</v>
          </cell>
          <cell r="H580">
            <v>300000</v>
          </cell>
          <cell r="I580">
            <v>0</v>
          </cell>
        </row>
        <row r="585">
          <cell r="F585">
            <v>2024245</v>
          </cell>
          <cell r="G585">
            <v>2024245</v>
          </cell>
          <cell r="H585">
            <v>2024245</v>
          </cell>
          <cell r="I585">
            <v>2024245</v>
          </cell>
        </row>
        <row r="587">
          <cell r="F587">
            <v>779000</v>
          </cell>
          <cell r="G587">
            <v>0</v>
          </cell>
          <cell r="H587">
            <v>779000</v>
          </cell>
          <cell r="I587">
            <v>0</v>
          </cell>
        </row>
        <row r="589">
          <cell r="F589">
            <v>970000</v>
          </cell>
          <cell r="G589">
            <v>0</v>
          </cell>
          <cell r="H589">
            <v>970000</v>
          </cell>
          <cell r="I589">
            <v>0</v>
          </cell>
        </row>
        <row r="591">
          <cell r="F591">
            <v>180000</v>
          </cell>
          <cell r="G591">
            <v>0</v>
          </cell>
          <cell r="H591">
            <v>180000</v>
          </cell>
          <cell r="I591">
            <v>0</v>
          </cell>
        </row>
        <row r="592">
          <cell r="F592">
            <v>0</v>
          </cell>
          <cell r="G592">
            <v>0</v>
          </cell>
          <cell r="H592">
            <v>0</v>
          </cell>
          <cell r="I592">
            <v>0</v>
          </cell>
        </row>
        <row r="594">
          <cell r="F594">
            <v>3715600</v>
          </cell>
          <cell r="G594">
            <v>0</v>
          </cell>
          <cell r="H594">
            <v>3715600</v>
          </cell>
          <cell r="I594">
            <v>0</v>
          </cell>
        </row>
        <row r="596">
          <cell r="F596">
            <v>1598400</v>
          </cell>
          <cell r="G596">
            <v>0</v>
          </cell>
          <cell r="H596">
            <v>1598400</v>
          </cell>
          <cell r="I596">
            <v>0</v>
          </cell>
        </row>
        <row r="602">
          <cell r="F602">
            <v>0</v>
          </cell>
          <cell r="G602">
            <v>0</v>
          </cell>
          <cell r="H602">
            <v>0</v>
          </cell>
          <cell r="I602">
            <v>0</v>
          </cell>
        </row>
        <row r="604">
          <cell r="F604">
            <v>290000</v>
          </cell>
          <cell r="G604">
            <v>0</v>
          </cell>
          <cell r="H604">
            <v>290000</v>
          </cell>
          <cell r="I604">
            <v>0</v>
          </cell>
        </row>
        <row r="606">
          <cell r="F606">
            <v>24300</v>
          </cell>
          <cell r="G606">
            <v>0</v>
          </cell>
          <cell r="H606">
            <v>24300</v>
          </cell>
          <cell r="I606">
            <v>0</v>
          </cell>
        </row>
        <row r="608">
          <cell r="F608">
            <v>2600000</v>
          </cell>
          <cell r="G608">
            <v>0</v>
          </cell>
          <cell r="H608">
            <v>2600000</v>
          </cell>
          <cell r="I608">
            <v>0</v>
          </cell>
        </row>
        <row r="610">
          <cell r="F610">
            <v>1200000</v>
          </cell>
          <cell r="G610">
            <v>0</v>
          </cell>
          <cell r="H610">
            <v>1200000</v>
          </cell>
          <cell r="I610">
            <v>0</v>
          </cell>
        </row>
        <row r="612">
          <cell r="F612">
            <v>75700</v>
          </cell>
          <cell r="G612">
            <v>0</v>
          </cell>
          <cell r="H612">
            <v>75700</v>
          </cell>
          <cell r="I612">
            <v>0</v>
          </cell>
        </row>
        <row r="614">
          <cell r="F614">
            <v>0</v>
          </cell>
          <cell r="G614">
            <v>0</v>
          </cell>
          <cell r="H614">
            <v>0</v>
          </cell>
          <cell r="I614">
            <v>0</v>
          </cell>
        </row>
        <row r="617">
          <cell r="F617">
            <v>400000</v>
          </cell>
          <cell r="G617">
            <v>0</v>
          </cell>
          <cell r="H617">
            <v>400000</v>
          </cell>
          <cell r="I617">
            <v>0</v>
          </cell>
        </row>
        <row r="619">
          <cell r="F619">
            <v>35380500</v>
          </cell>
          <cell r="G619">
            <v>0</v>
          </cell>
          <cell r="H619">
            <v>39380500</v>
          </cell>
          <cell r="I619">
            <v>0</v>
          </cell>
        </row>
        <row r="621">
          <cell r="F621">
            <v>16817900</v>
          </cell>
          <cell r="G621">
            <v>0</v>
          </cell>
          <cell r="H621">
            <v>19817900</v>
          </cell>
          <cell r="I621">
            <v>0</v>
          </cell>
        </row>
        <row r="623">
          <cell r="F623">
            <v>15266300</v>
          </cell>
          <cell r="G623">
            <v>0</v>
          </cell>
          <cell r="H623">
            <v>16266300</v>
          </cell>
          <cell r="I623">
            <v>0</v>
          </cell>
        </row>
        <row r="627">
          <cell r="F627">
            <v>180000</v>
          </cell>
          <cell r="G627">
            <v>0</v>
          </cell>
          <cell r="H627">
            <v>180000</v>
          </cell>
          <cell r="I627">
            <v>0</v>
          </cell>
        </row>
        <row r="629">
          <cell r="F629">
            <v>28163000</v>
          </cell>
          <cell r="G629">
            <v>0</v>
          </cell>
          <cell r="H629">
            <v>28163000</v>
          </cell>
          <cell r="I629">
            <v>0</v>
          </cell>
        </row>
        <row r="634">
          <cell r="F634">
            <v>144000</v>
          </cell>
          <cell r="G634">
            <v>0</v>
          </cell>
          <cell r="H634">
            <v>144000</v>
          </cell>
          <cell r="I634">
            <v>0</v>
          </cell>
        </row>
        <row r="641">
          <cell r="F641">
            <v>300000</v>
          </cell>
          <cell r="G641">
            <v>0</v>
          </cell>
          <cell r="H641">
            <v>300000</v>
          </cell>
          <cell r="I641">
            <v>0</v>
          </cell>
        </row>
        <row r="643">
          <cell r="F643">
            <v>349486</v>
          </cell>
          <cell r="G643">
            <v>349486</v>
          </cell>
          <cell r="H643">
            <v>365245</v>
          </cell>
          <cell r="I643">
            <v>365245</v>
          </cell>
        </row>
        <row r="645">
          <cell r="F645">
            <v>58451100</v>
          </cell>
          <cell r="G645">
            <v>0</v>
          </cell>
          <cell r="H645">
            <v>63451100</v>
          </cell>
          <cell r="I645">
            <v>0</v>
          </cell>
        </row>
        <row r="647">
          <cell r="F647">
            <v>550000</v>
          </cell>
          <cell r="G647">
            <v>0</v>
          </cell>
          <cell r="H647">
            <v>550000</v>
          </cell>
          <cell r="I647">
            <v>0</v>
          </cell>
        </row>
        <row r="649">
          <cell r="F649">
            <v>24248.47</v>
          </cell>
          <cell r="G649">
            <v>24248.47</v>
          </cell>
          <cell r="H649">
            <v>24248.47</v>
          </cell>
          <cell r="I649">
            <v>24248.47</v>
          </cell>
        </row>
        <row r="651">
          <cell r="F651">
            <v>29300</v>
          </cell>
          <cell r="G651">
            <v>0</v>
          </cell>
          <cell r="H651">
            <v>29300</v>
          </cell>
          <cell r="I651">
            <v>0</v>
          </cell>
        </row>
        <row r="654">
          <cell r="F654">
            <v>0</v>
          </cell>
          <cell r="G654">
            <v>0</v>
          </cell>
          <cell r="H654">
            <v>0</v>
          </cell>
          <cell r="I654">
            <v>0</v>
          </cell>
        </row>
        <row r="656">
          <cell r="F656">
            <v>0</v>
          </cell>
          <cell r="G656">
            <v>0</v>
          </cell>
          <cell r="H656">
            <v>0</v>
          </cell>
          <cell r="I656">
            <v>0</v>
          </cell>
        </row>
        <row r="660">
          <cell r="F660">
            <v>220000</v>
          </cell>
          <cell r="G660">
            <v>0</v>
          </cell>
          <cell r="H660">
            <v>220000</v>
          </cell>
          <cell r="I660">
            <v>0</v>
          </cell>
        </row>
        <row r="662">
          <cell r="F662">
            <v>620730</v>
          </cell>
          <cell r="G662">
            <v>620730</v>
          </cell>
          <cell r="H662">
            <v>648721</v>
          </cell>
          <cell r="I662">
            <v>648721</v>
          </cell>
        </row>
        <row r="664">
          <cell r="F664">
            <v>79407400</v>
          </cell>
          <cell r="G664">
            <v>0</v>
          </cell>
          <cell r="H664">
            <v>81763300</v>
          </cell>
          <cell r="I664">
            <v>0</v>
          </cell>
        </row>
        <row r="668">
          <cell r="F668">
            <v>48000</v>
          </cell>
          <cell r="G668">
            <v>0</v>
          </cell>
          <cell r="H668">
            <v>48000</v>
          </cell>
          <cell r="I668">
            <v>0</v>
          </cell>
        </row>
        <row r="671">
          <cell r="F671">
            <v>310000</v>
          </cell>
          <cell r="G671">
            <v>0</v>
          </cell>
          <cell r="H671">
            <v>310000</v>
          </cell>
          <cell r="I671">
            <v>0</v>
          </cell>
        </row>
        <row r="673">
          <cell r="F673">
            <v>0</v>
          </cell>
          <cell r="G673">
            <v>0</v>
          </cell>
          <cell r="H673">
            <v>0</v>
          </cell>
          <cell r="I673">
            <v>0</v>
          </cell>
        </row>
        <row r="677">
          <cell r="F677">
            <v>50000</v>
          </cell>
          <cell r="G677">
            <v>0</v>
          </cell>
          <cell r="H677">
            <v>50000</v>
          </cell>
          <cell r="I677">
            <v>0</v>
          </cell>
        </row>
        <row r="679">
          <cell r="F679">
            <v>14351000</v>
          </cell>
          <cell r="G679">
            <v>0</v>
          </cell>
          <cell r="H679">
            <v>14351000</v>
          </cell>
          <cell r="I679">
            <v>0</v>
          </cell>
        </row>
        <row r="685">
          <cell r="F685">
            <v>72000</v>
          </cell>
          <cell r="G685">
            <v>0</v>
          </cell>
          <cell r="H685">
            <v>72000</v>
          </cell>
          <cell r="I685">
            <v>0</v>
          </cell>
        </row>
        <row r="693">
          <cell r="F693">
            <v>1484000</v>
          </cell>
          <cell r="G693">
            <v>0</v>
          </cell>
          <cell r="H693">
            <v>1484000</v>
          </cell>
          <cell r="I693">
            <v>0</v>
          </cell>
        </row>
        <row r="697">
          <cell r="F697">
            <v>100000</v>
          </cell>
          <cell r="G697">
            <v>0</v>
          </cell>
          <cell r="H697">
            <v>100000</v>
          </cell>
          <cell r="I697">
            <v>0</v>
          </cell>
        </row>
        <row r="699">
          <cell r="F699">
            <v>18273500</v>
          </cell>
          <cell r="G699">
            <v>0</v>
          </cell>
          <cell r="H699">
            <v>18273500</v>
          </cell>
          <cell r="I699">
            <v>0</v>
          </cell>
        </row>
        <row r="702">
          <cell r="F702">
            <v>0</v>
          </cell>
          <cell r="G702">
            <v>0</v>
          </cell>
          <cell r="H702">
            <v>0</v>
          </cell>
          <cell r="I702">
            <v>0</v>
          </cell>
        </row>
        <row r="705">
          <cell r="F705">
            <v>80000</v>
          </cell>
          <cell r="G705">
            <v>0</v>
          </cell>
          <cell r="H705">
            <v>80000</v>
          </cell>
          <cell r="I705">
            <v>0</v>
          </cell>
        </row>
        <row r="707">
          <cell r="F707">
            <v>38157900</v>
          </cell>
          <cell r="G707">
            <v>0</v>
          </cell>
          <cell r="H707">
            <v>38302000</v>
          </cell>
          <cell r="I707">
            <v>0</v>
          </cell>
        </row>
        <row r="714">
          <cell r="F714">
            <v>0</v>
          </cell>
          <cell r="G714">
            <v>0</v>
          </cell>
          <cell r="H714">
            <v>0</v>
          </cell>
          <cell r="I714">
            <v>0</v>
          </cell>
        </row>
        <row r="716">
          <cell r="F716">
            <v>6748720</v>
          </cell>
          <cell r="G716">
            <v>0</v>
          </cell>
          <cell r="H716">
            <v>6748720</v>
          </cell>
          <cell r="I716">
            <v>0</v>
          </cell>
        </row>
        <row r="722">
          <cell r="F722">
            <v>0</v>
          </cell>
          <cell r="G722">
            <v>0</v>
          </cell>
          <cell r="H722">
            <v>0</v>
          </cell>
          <cell r="I722">
            <v>0</v>
          </cell>
        </row>
        <row r="723">
          <cell r="F723">
            <v>0</v>
          </cell>
          <cell r="G723">
            <v>0</v>
          </cell>
          <cell r="H723">
            <v>0</v>
          </cell>
          <cell r="I723">
            <v>0</v>
          </cell>
        </row>
        <row r="724">
          <cell r="F724">
            <v>0</v>
          </cell>
          <cell r="G724">
            <v>0</v>
          </cell>
          <cell r="H724">
            <v>0</v>
          </cell>
          <cell r="I724">
            <v>0</v>
          </cell>
        </row>
        <row r="726">
          <cell r="F726">
            <v>0</v>
          </cell>
          <cell r="G726">
            <v>0</v>
          </cell>
          <cell r="H726">
            <v>0</v>
          </cell>
          <cell r="I726">
            <v>0</v>
          </cell>
        </row>
        <row r="728">
          <cell r="F728">
            <v>0</v>
          </cell>
          <cell r="G728">
            <v>0</v>
          </cell>
          <cell r="H728">
            <v>0</v>
          </cell>
          <cell r="I728">
            <v>0</v>
          </cell>
        </row>
        <row r="729">
          <cell r="F729">
            <v>0</v>
          </cell>
          <cell r="G729">
            <v>0</v>
          </cell>
          <cell r="H729">
            <v>0</v>
          </cell>
          <cell r="I729">
            <v>0</v>
          </cell>
        </row>
        <row r="732">
          <cell r="F732">
            <v>0</v>
          </cell>
          <cell r="G732">
            <v>0</v>
          </cell>
          <cell r="H732">
            <v>0</v>
          </cell>
          <cell r="I732">
            <v>0</v>
          </cell>
        </row>
        <row r="734">
          <cell r="F734">
            <v>0</v>
          </cell>
          <cell r="G734">
            <v>0</v>
          </cell>
          <cell r="H734">
            <v>0</v>
          </cell>
          <cell r="I734">
            <v>0</v>
          </cell>
        </row>
        <row r="737">
          <cell r="F737">
            <v>0</v>
          </cell>
          <cell r="G737">
            <v>0</v>
          </cell>
          <cell r="H737">
            <v>0</v>
          </cell>
          <cell r="I737">
            <v>0</v>
          </cell>
        </row>
        <row r="738">
          <cell r="F738">
            <v>0</v>
          </cell>
          <cell r="G738">
            <v>0</v>
          </cell>
          <cell r="H738">
            <v>0</v>
          </cell>
          <cell r="I738">
            <v>0</v>
          </cell>
        </row>
        <row r="740">
          <cell r="F740">
            <v>0</v>
          </cell>
          <cell r="G740">
            <v>0</v>
          </cell>
          <cell r="H740">
            <v>0</v>
          </cell>
          <cell r="I740">
            <v>0</v>
          </cell>
        </row>
        <row r="742">
          <cell r="F742">
            <v>0</v>
          </cell>
          <cell r="G742">
            <v>0</v>
          </cell>
          <cell r="H742">
            <v>0</v>
          </cell>
          <cell r="I742">
            <v>0</v>
          </cell>
        </row>
        <row r="744">
          <cell r="F744">
            <v>0</v>
          </cell>
          <cell r="G744">
            <v>0</v>
          </cell>
          <cell r="H744">
            <v>0</v>
          </cell>
          <cell r="I744">
            <v>0</v>
          </cell>
        </row>
        <row r="746">
          <cell r="F746">
            <v>0</v>
          </cell>
          <cell r="G746">
            <v>0</v>
          </cell>
          <cell r="H746">
            <v>0</v>
          </cell>
          <cell r="I746">
            <v>0</v>
          </cell>
        </row>
        <row r="751">
          <cell r="F751">
            <v>2351900</v>
          </cell>
          <cell r="G751">
            <v>2351900</v>
          </cell>
          <cell r="H751">
            <v>2446000</v>
          </cell>
          <cell r="I751">
            <v>2446000</v>
          </cell>
        </row>
        <row r="753">
          <cell r="F753">
            <v>43000</v>
          </cell>
          <cell r="G753">
            <v>43000</v>
          </cell>
          <cell r="H753">
            <v>44700</v>
          </cell>
          <cell r="I753">
            <v>44700</v>
          </cell>
        </row>
        <row r="755">
          <cell r="F755">
            <v>418700</v>
          </cell>
          <cell r="G755">
            <v>418700</v>
          </cell>
          <cell r="H755">
            <v>418700</v>
          </cell>
          <cell r="I755">
            <v>418700</v>
          </cell>
        </row>
        <row r="759">
          <cell r="F759">
            <v>58100</v>
          </cell>
          <cell r="G759">
            <v>58100</v>
          </cell>
          <cell r="H759">
            <v>60500</v>
          </cell>
          <cell r="I759">
            <v>60500</v>
          </cell>
        </row>
        <row r="761">
          <cell r="F761">
            <v>13368600</v>
          </cell>
          <cell r="G761">
            <v>13368600</v>
          </cell>
          <cell r="H761">
            <v>13783000</v>
          </cell>
          <cell r="I761">
            <v>13783000</v>
          </cell>
        </row>
        <row r="767">
          <cell r="F767">
            <v>226411</v>
          </cell>
          <cell r="G767">
            <v>226411</v>
          </cell>
          <cell r="H767">
            <v>226411</v>
          </cell>
          <cell r="I767">
            <v>226411</v>
          </cell>
        </row>
        <row r="768">
          <cell r="F768">
            <v>339589</v>
          </cell>
          <cell r="G768">
            <v>339589</v>
          </cell>
          <cell r="H768">
            <v>339589</v>
          </cell>
          <cell r="I768">
            <v>339589</v>
          </cell>
        </row>
        <row r="770">
          <cell r="F770">
            <v>22641100</v>
          </cell>
          <cell r="G770">
            <v>22641100</v>
          </cell>
          <cell r="H770">
            <v>22641100</v>
          </cell>
          <cell r="I770">
            <v>22641100</v>
          </cell>
        </row>
        <row r="774">
          <cell r="F774">
            <v>0</v>
          </cell>
          <cell r="G774">
            <v>0</v>
          </cell>
          <cell r="H774">
            <v>0</v>
          </cell>
          <cell r="I774">
            <v>0</v>
          </cell>
        </row>
        <row r="775">
          <cell r="F775">
            <v>28421700</v>
          </cell>
          <cell r="G775">
            <v>28421700</v>
          </cell>
          <cell r="H775">
            <v>30590400</v>
          </cell>
          <cell r="I775">
            <v>30590400</v>
          </cell>
        </row>
        <row r="777">
          <cell r="F777">
            <v>0</v>
          </cell>
          <cell r="G777">
            <v>0</v>
          </cell>
          <cell r="H777">
            <v>0</v>
          </cell>
          <cell r="I777">
            <v>0</v>
          </cell>
        </row>
        <row r="778">
          <cell r="F778">
            <v>40900</v>
          </cell>
          <cell r="G778">
            <v>40900</v>
          </cell>
          <cell r="H778">
            <v>42500</v>
          </cell>
          <cell r="I778">
            <v>42500</v>
          </cell>
        </row>
        <row r="780">
          <cell r="F780">
            <v>4833779</v>
          </cell>
          <cell r="G780">
            <v>4833779</v>
          </cell>
          <cell r="H780">
            <v>4833779</v>
          </cell>
          <cell r="I780">
            <v>4833779</v>
          </cell>
        </row>
        <row r="781">
          <cell r="F781">
            <v>1725221</v>
          </cell>
          <cell r="G781">
            <v>1725221</v>
          </cell>
          <cell r="H781">
            <v>1991221</v>
          </cell>
          <cell r="I781">
            <v>1991221</v>
          </cell>
        </row>
        <row r="788">
          <cell r="F788">
            <v>338400</v>
          </cell>
          <cell r="G788">
            <v>338400</v>
          </cell>
          <cell r="H788">
            <v>352800</v>
          </cell>
          <cell r="I788">
            <v>352800</v>
          </cell>
        </row>
        <row r="790">
          <cell r="F790">
            <v>1646562</v>
          </cell>
          <cell r="G790">
            <v>1646562</v>
          </cell>
          <cell r="H790">
            <v>1646562</v>
          </cell>
          <cell r="I790">
            <v>1646562</v>
          </cell>
        </row>
        <row r="791">
          <cell r="F791">
            <v>227438</v>
          </cell>
          <cell r="G791">
            <v>227438</v>
          </cell>
          <cell r="H791">
            <v>303438</v>
          </cell>
          <cell r="I791">
            <v>303438</v>
          </cell>
        </row>
        <row r="793">
          <cell r="F793">
            <v>4224000</v>
          </cell>
          <cell r="G793">
            <v>4224000</v>
          </cell>
          <cell r="H793">
            <v>4224000</v>
          </cell>
          <cell r="I793">
            <v>4224000</v>
          </cell>
        </row>
        <row r="795">
          <cell r="F795">
            <v>0</v>
          </cell>
          <cell r="G795">
            <v>0</v>
          </cell>
          <cell r="H795">
            <v>0</v>
          </cell>
          <cell r="I795">
            <v>0</v>
          </cell>
        </row>
        <row r="796">
          <cell r="F796">
            <v>0</v>
          </cell>
          <cell r="G796">
            <v>0</v>
          </cell>
          <cell r="H796">
            <v>0</v>
          </cell>
          <cell r="I796">
            <v>0</v>
          </cell>
        </row>
        <row r="802">
          <cell r="F802">
            <v>0</v>
          </cell>
          <cell r="G802">
            <v>0</v>
          </cell>
          <cell r="H802">
            <v>0</v>
          </cell>
          <cell r="I802">
            <v>0</v>
          </cell>
        </row>
        <row r="805">
          <cell r="F805">
            <v>0</v>
          </cell>
          <cell r="G805">
            <v>0</v>
          </cell>
          <cell r="H805">
            <v>0</v>
          </cell>
          <cell r="I805">
            <v>0</v>
          </cell>
        </row>
        <row r="807">
          <cell r="F807">
            <v>200000</v>
          </cell>
          <cell r="G807">
            <v>0</v>
          </cell>
          <cell r="H807">
            <v>400000</v>
          </cell>
          <cell r="I807">
            <v>0</v>
          </cell>
        </row>
        <row r="808">
          <cell r="F808">
            <v>813000</v>
          </cell>
          <cell r="G808">
            <v>0</v>
          </cell>
          <cell r="H808">
            <v>0</v>
          </cell>
          <cell r="I808">
            <v>0</v>
          </cell>
        </row>
        <row r="810">
          <cell r="F810">
            <v>0</v>
          </cell>
          <cell r="G810">
            <v>0</v>
          </cell>
          <cell r="H810">
            <v>0</v>
          </cell>
          <cell r="I810">
            <v>0</v>
          </cell>
        </row>
        <row r="817">
          <cell r="F817">
            <v>0</v>
          </cell>
          <cell r="G817">
            <v>0</v>
          </cell>
          <cell r="H817">
            <v>0</v>
          </cell>
          <cell r="I817">
            <v>0</v>
          </cell>
        </row>
        <row r="818">
          <cell r="F818">
            <v>500000</v>
          </cell>
          <cell r="G818">
            <v>0</v>
          </cell>
          <cell r="H818">
            <v>500000</v>
          </cell>
          <cell r="I818">
            <v>0</v>
          </cell>
        </row>
        <row r="824">
          <cell r="F824">
            <v>110000</v>
          </cell>
          <cell r="G824">
            <v>0</v>
          </cell>
          <cell r="H824">
            <v>110000</v>
          </cell>
          <cell r="I824">
            <v>0</v>
          </cell>
        </row>
        <row r="826">
          <cell r="F826">
            <v>5059000</v>
          </cell>
          <cell r="G826">
            <v>0</v>
          </cell>
          <cell r="H826">
            <v>5059000</v>
          </cell>
          <cell r="I826">
            <v>0</v>
          </cell>
        </row>
        <row r="831">
          <cell r="F831">
            <v>193000</v>
          </cell>
          <cell r="G831">
            <v>0</v>
          </cell>
          <cell r="H831">
            <v>193000</v>
          </cell>
          <cell r="I831">
            <v>0</v>
          </cell>
        </row>
        <row r="833">
          <cell r="F833">
            <v>10003872</v>
          </cell>
          <cell r="G833">
            <v>0</v>
          </cell>
          <cell r="H833">
            <v>10003872</v>
          </cell>
          <cell r="I833">
            <v>0</v>
          </cell>
        </row>
        <row r="844">
          <cell r="F844">
            <v>0</v>
          </cell>
        </row>
      </sheetData>
      <sheetData sheetId="12"/>
      <sheetData sheetId="13">
        <row r="205">
          <cell r="G205">
            <v>0</v>
          </cell>
          <cell r="I205">
            <v>0</v>
          </cell>
        </row>
        <row r="386">
          <cell r="G386">
            <v>31620000</v>
          </cell>
          <cell r="I386">
            <v>44120000</v>
          </cell>
        </row>
        <row r="689">
          <cell r="G689">
            <v>144000</v>
          </cell>
          <cell r="I689">
            <v>144000</v>
          </cell>
        </row>
        <row r="712">
          <cell r="G712">
            <v>9000</v>
          </cell>
          <cell r="I71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91"/>
  <sheetViews>
    <sheetView tabSelected="1" topLeftCell="A1148" workbookViewId="0">
      <selection activeCell="A25" sqref="A23:XFD25"/>
    </sheetView>
  </sheetViews>
  <sheetFormatPr defaultRowHeight="15" x14ac:dyDescent="0.25"/>
  <cols>
    <col min="1" max="1" width="44.5703125" style="38" customWidth="1"/>
    <col min="2" max="2" width="11.5703125" style="39" customWidth="1"/>
    <col min="3" max="3" width="6.85546875" style="39" customWidth="1"/>
    <col min="4" max="4" width="6.7109375" style="39" customWidth="1"/>
    <col min="5" max="5" width="5.42578125" style="39" customWidth="1"/>
    <col min="6" max="6" width="18.7109375" style="40" customWidth="1"/>
    <col min="7" max="7" width="17.85546875" style="40" customWidth="1"/>
    <col min="8" max="9" width="16.85546875" style="18" customWidth="1"/>
  </cols>
  <sheetData>
    <row r="1" spans="1:9" x14ac:dyDescent="0.25">
      <c r="A1" s="16" t="s">
        <v>0</v>
      </c>
      <c r="B1" s="16"/>
      <c r="C1" s="16"/>
      <c r="D1" s="16"/>
      <c r="E1" s="16"/>
      <c r="F1" s="16"/>
      <c r="G1" s="16"/>
      <c r="H1" s="16"/>
      <c r="I1" s="16"/>
    </row>
    <row r="2" spans="1:9" x14ac:dyDescent="0.25">
      <c r="A2" s="14" t="s">
        <v>1</v>
      </c>
      <c r="B2" s="14"/>
      <c r="C2" s="14"/>
      <c r="D2" s="14"/>
      <c r="E2" s="14"/>
      <c r="F2" s="14"/>
      <c r="G2" s="14"/>
      <c r="H2" s="14"/>
      <c r="I2" s="14"/>
    </row>
    <row r="3" spans="1:9" ht="15" customHeight="1" x14ac:dyDescent="0.25">
      <c r="A3" s="15" t="s">
        <v>2</v>
      </c>
      <c r="B3" s="15"/>
      <c r="C3" s="15"/>
      <c r="D3" s="15"/>
      <c r="E3" s="15"/>
      <c r="F3" s="15"/>
      <c r="G3" s="15"/>
      <c r="H3" s="15"/>
      <c r="I3" s="15"/>
    </row>
    <row r="4" spans="1:9" ht="12.75" customHeight="1" x14ac:dyDescent="0.25">
      <c r="A4" s="15" t="s">
        <v>3</v>
      </c>
      <c r="B4" s="15"/>
      <c r="C4" s="15"/>
      <c r="D4" s="15"/>
      <c r="E4" s="15"/>
      <c r="F4" s="15"/>
      <c r="G4" s="15"/>
      <c r="H4" s="15"/>
      <c r="I4" s="15"/>
    </row>
    <row r="5" spans="1:9" x14ac:dyDescent="0.25">
      <c r="A5" s="17" t="s">
        <v>4</v>
      </c>
      <c r="B5" s="17"/>
      <c r="C5" s="17"/>
      <c r="D5" s="17"/>
      <c r="E5" s="17"/>
      <c r="F5" s="17"/>
      <c r="G5" s="17"/>
    </row>
    <row r="6" spans="1:9" ht="51" customHeight="1" x14ac:dyDescent="0.25">
      <c r="A6" s="19" t="s">
        <v>5</v>
      </c>
      <c r="B6" s="19"/>
      <c r="C6" s="19"/>
      <c r="D6" s="19"/>
      <c r="E6" s="19"/>
      <c r="F6" s="19"/>
      <c r="G6" s="19"/>
      <c r="H6" s="19"/>
      <c r="I6" s="19"/>
    </row>
    <row r="7" spans="1:9" x14ac:dyDescent="0.25">
      <c r="A7" s="20"/>
      <c r="B7" s="21"/>
      <c r="C7" s="21"/>
      <c r="D7" s="21"/>
      <c r="E7" s="21"/>
      <c r="F7" s="22"/>
      <c r="G7" s="22"/>
      <c r="I7" s="23" t="s">
        <v>6</v>
      </c>
    </row>
    <row r="8" spans="1:9" s="1" customFormat="1" x14ac:dyDescent="0.25">
      <c r="A8" s="24" t="s">
        <v>7</v>
      </c>
      <c r="B8" s="25" t="s">
        <v>8</v>
      </c>
      <c r="C8" s="25" t="s">
        <v>9</v>
      </c>
      <c r="D8" s="25" t="s">
        <v>10</v>
      </c>
      <c r="E8" s="25" t="s">
        <v>11</v>
      </c>
      <c r="F8" s="13" t="s">
        <v>12</v>
      </c>
      <c r="G8" s="13"/>
      <c r="H8" s="13" t="s">
        <v>13</v>
      </c>
      <c r="I8" s="13"/>
    </row>
    <row r="9" spans="1:9" s="1" customFormat="1" ht="60" customHeight="1" x14ac:dyDescent="0.25">
      <c r="A9" s="24"/>
      <c r="B9" s="25"/>
      <c r="C9" s="25"/>
      <c r="D9" s="25"/>
      <c r="E9" s="25"/>
      <c r="F9" s="26" t="s">
        <v>14</v>
      </c>
      <c r="G9" s="27" t="s">
        <v>15</v>
      </c>
      <c r="H9" s="26" t="s">
        <v>14</v>
      </c>
      <c r="I9" s="27" t="s">
        <v>15</v>
      </c>
    </row>
    <row r="10" spans="1:9" s="2" customFormat="1" ht="25.5" x14ac:dyDescent="0.25">
      <c r="A10" s="12" t="s">
        <v>16</v>
      </c>
      <c r="B10" s="3" t="s">
        <v>17</v>
      </c>
      <c r="C10" s="4"/>
      <c r="D10" s="6"/>
      <c r="E10" s="6"/>
      <c r="F10" s="9">
        <f>F11+F20+F29+F38+F112+F134+F156+F162+F150</f>
        <v>11097944.880000001</v>
      </c>
      <c r="G10" s="9">
        <f t="shared" ref="G10:I10" si="0">G11+G20+G29+G38+G112+G134+G156+G162+G150</f>
        <v>336224.88</v>
      </c>
      <c r="H10" s="9">
        <f t="shared" si="0"/>
        <v>9984944.8800000008</v>
      </c>
      <c r="I10" s="9">
        <f t="shared" si="0"/>
        <v>336224.88</v>
      </c>
    </row>
    <row r="11" spans="1:9" x14ac:dyDescent="0.25">
      <c r="A11" s="5" t="s">
        <v>18</v>
      </c>
      <c r="B11" s="3" t="s">
        <v>19</v>
      </c>
      <c r="C11" s="4"/>
      <c r="D11" s="6"/>
      <c r="E11" s="6"/>
      <c r="F11" s="9">
        <f>F12</f>
        <v>500000</v>
      </c>
      <c r="G11" s="9">
        <f t="shared" ref="G11:I18" si="1">G12</f>
        <v>0</v>
      </c>
      <c r="H11" s="9">
        <f t="shared" si="1"/>
        <v>500000</v>
      </c>
      <c r="I11" s="9">
        <f t="shared" si="1"/>
        <v>0</v>
      </c>
    </row>
    <row r="12" spans="1:9" ht="38.25" x14ac:dyDescent="0.25">
      <c r="A12" s="5" t="s">
        <v>20</v>
      </c>
      <c r="B12" s="3" t="s">
        <v>21</v>
      </c>
      <c r="C12" s="4"/>
      <c r="D12" s="6"/>
      <c r="E12" s="6"/>
      <c r="F12" s="9">
        <f>F13</f>
        <v>500000</v>
      </c>
      <c r="G12" s="9">
        <f t="shared" si="1"/>
        <v>0</v>
      </c>
      <c r="H12" s="9">
        <f t="shared" si="1"/>
        <v>500000</v>
      </c>
      <c r="I12" s="9">
        <f t="shared" si="1"/>
        <v>0</v>
      </c>
    </row>
    <row r="13" spans="1:9" ht="25.5" x14ac:dyDescent="0.25">
      <c r="A13" s="8" t="s">
        <v>22</v>
      </c>
      <c r="B13" s="3" t="s">
        <v>23</v>
      </c>
      <c r="C13" s="4"/>
      <c r="D13" s="6"/>
      <c r="E13" s="6"/>
      <c r="F13" s="9">
        <f>F17+F14</f>
        <v>500000</v>
      </c>
      <c r="G13" s="9">
        <f t="shared" ref="G13:I13" si="2">G17+G14</f>
        <v>0</v>
      </c>
      <c r="H13" s="9">
        <f t="shared" si="2"/>
        <v>500000</v>
      </c>
      <c r="I13" s="9">
        <f t="shared" si="2"/>
        <v>0</v>
      </c>
    </row>
    <row r="14" spans="1:9" ht="63.75" x14ac:dyDescent="0.25">
      <c r="A14" s="5" t="s">
        <v>24</v>
      </c>
      <c r="B14" s="3" t="s">
        <v>23</v>
      </c>
      <c r="C14" s="4">
        <v>100</v>
      </c>
      <c r="D14" s="6"/>
      <c r="E14" s="6"/>
      <c r="F14" s="9">
        <f>F15</f>
        <v>74350</v>
      </c>
      <c r="G14" s="9">
        <f t="shared" ref="G14:I15" si="3">G15</f>
        <v>0</v>
      </c>
      <c r="H14" s="9">
        <f t="shared" si="3"/>
        <v>74350</v>
      </c>
      <c r="I14" s="9">
        <f t="shared" si="3"/>
        <v>0</v>
      </c>
    </row>
    <row r="15" spans="1:9" x14ac:dyDescent="0.25">
      <c r="A15" s="5" t="s">
        <v>25</v>
      </c>
      <c r="B15" s="3" t="s">
        <v>23</v>
      </c>
      <c r="C15" s="4">
        <v>100</v>
      </c>
      <c r="D15" s="6" t="s">
        <v>26</v>
      </c>
      <c r="E15" s="6"/>
      <c r="F15" s="9">
        <f>F16</f>
        <v>74350</v>
      </c>
      <c r="G15" s="9">
        <f t="shared" si="3"/>
        <v>0</v>
      </c>
      <c r="H15" s="9">
        <f t="shared" si="3"/>
        <v>74350</v>
      </c>
      <c r="I15" s="9">
        <f t="shared" si="3"/>
        <v>0</v>
      </c>
    </row>
    <row r="16" spans="1:9" x14ac:dyDescent="0.25">
      <c r="A16" s="5" t="s">
        <v>27</v>
      </c>
      <c r="B16" s="3" t="s">
        <v>23</v>
      </c>
      <c r="C16" s="4">
        <v>100</v>
      </c>
      <c r="D16" s="6" t="s">
        <v>26</v>
      </c>
      <c r="E16" s="6" t="s">
        <v>26</v>
      </c>
      <c r="F16" s="9">
        <f>'[1]8.1 разд '!F574</f>
        <v>74350</v>
      </c>
      <c r="G16" s="9">
        <f>'[1]8.1 разд '!G574</f>
        <v>0</v>
      </c>
      <c r="H16" s="9">
        <f>'[1]8.1 разд '!H574</f>
        <v>74350</v>
      </c>
      <c r="I16" s="9">
        <f>'[1]8.1 разд '!I574</f>
        <v>0</v>
      </c>
    </row>
    <row r="17" spans="1:9" ht="25.5" x14ac:dyDescent="0.25">
      <c r="A17" s="5" t="s">
        <v>28</v>
      </c>
      <c r="B17" s="3" t="s">
        <v>23</v>
      </c>
      <c r="C17" s="4">
        <v>200</v>
      </c>
      <c r="D17" s="6"/>
      <c r="E17" s="6"/>
      <c r="F17" s="9">
        <f>F18</f>
        <v>425650</v>
      </c>
      <c r="G17" s="9">
        <f t="shared" si="1"/>
        <v>0</v>
      </c>
      <c r="H17" s="9">
        <f t="shared" si="1"/>
        <v>425650</v>
      </c>
      <c r="I17" s="9">
        <f t="shared" si="1"/>
        <v>0</v>
      </c>
    </row>
    <row r="18" spans="1:9" x14ac:dyDescent="0.25">
      <c r="A18" s="5" t="s">
        <v>25</v>
      </c>
      <c r="B18" s="3" t="s">
        <v>23</v>
      </c>
      <c r="C18" s="4">
        <v>200</v>
      </c>
      <c r="D18" s="6" t="s">
        <v>26</v>
      </c>
      <c r="E18" s="6"/>
      <c r="F18" s="9">
        <f>F19</f>
        <v>425650</v>
      </c>
      <c r="G18" s="9">
        <f t="shared" si="1"/>
        <v>0</v>
      </c>
      <c r="H18" s="9">
        <f t="shared" si="1"/>
        <v>425650</v>
      </c>
      <c r="I18" s="9">
        <f t="shared" si="1"/>
        <v>0</v>
      </c>
    </row>
    <row r="19" spans="1:9" x14ac:dyDescent="0.25">
      <c r="A19" s="5" t="s">
        <v>27</v>
      </c>
      <c r="B19" s="3" t="s">
        <v>23</v>
      </c>
      <c r="C19" s="4">
        <v>200</v>
      </c>
      <c r="D19" s="6" t="s">
        <v>26</v>
      </c>
      <c r="E19" s="6" t="s">
        <v>26</v>
      </c>
      <c r="F19" s="9">
        <f>'[1]8.1 разд '!F575</f>
        <v>425650</v>
      </c>
      <c r="G19" s="9">
        <f>'[1]8.1 разд '!G575</f>
        <v>0</v>
      </c>
      <c r="H19" s="9">
        <f>'[1]8.1 разд '!H575</f>
        <v>425650</v>
      </c>
      <c r="I19" s="9">
        <f>'[1]8.1 разд '!I575</f>
        <v>0</v>
      </c>
    </row>
    <row r="20" spans="1:9" ht="38.25" x14ac:dyDescent="0.25">
      <c r="A20" s="5" t="s">
        <v>29</v>
      </c>
      <c r="B20" s="3" t="s">
        <v>30</v>
      </c>
      <c r="C20" s="4"/>
      <c r="D20" s="6"/>
      <c r="E20" s="6"/>
      <c r="F20" s="9">
        <f>F21</f>
        <v>500000</v>
      </c>
      <c r="G20" s="9">
        <f t="shared" ref="G20:I27" si="4">G21</f>
        <v>0</v>
      </c>
      <c r="H20" s="9">
        <f t="shared" si="4"/>
        <v>500000</v>
      </c>
      <c r="I20" s="9">
        <f t="shared" si="4"/>
        <v>0</v>
      </c>
    </row>
    <row r="21" spans="1:9" ht="38.25" x14ac:dyDescent="0.25">
      <c r="A21" s="5" t="s">
        <v>31</v>
      </c>
      <c r="B21" s="3" t="s">
        <v>32</v>
      </c>
      <c r="C21" s="4"/>
      <c r="D21" s="6"/>
      <c r="E21" s="6"/>
      <c r="F21" s="9">
        <f>F22</f>
        <v>500000</v>
      </c>
      <c r="G21" s="9">
        <f t="shared" si="4"/>
        <v>0</v>
      </c>
      <c r="H21" s="9">
        <f t="shared" si="4"/>
        <v>500000</v>
      </c>
      <c r="I21" s="9">
        <f t="shared" si="4"/>
        <v>0</v>
      </c>
    </row>
    <row r="22" spans="1:9" ht="25.5" x14ac:dyDescent="0.25">
      <c r="A22" s="8" t="s">
        <v>22</v>
      </c>
      <c r="B22" s="3" t="s">
        <v>33</v>
      </c>
      <c r="C22" s="4"/>
      <c r="D22" s="6"/>
      <c r="E22" s="6"/>
      <c r="F22" s="9">
        <f>F26+F23</f>
        <v>500000</v>
      </c>
      <c r="G22" s="9">
        <f t="shared" ref="G22:I22" si="5">G26+G23</f>
        <v>0</v>
      </c>
      <c r="H22" s="9">
        <f t="shared" si="5"/>
        <v>500000</v>
      </c>
      <c r="I22" s="9">
        <f t="shared" si="5"/>
        <v>0</v>
      </c>
    </row>
    <row r="23" spans="1:9" ht="63.75" hidden="1" x14ac:dyDescent="0.25">
      <c r="A23" s="5" t="s">
        <v>24</v>
      </c>
      <c r="B23" s="3" t="s">
        <v>33</v>
      </c>
      <c r="C23" s="4">
        <v>100</v>
      </c>
      <c r="D23" s="6"/>
      <c r="E23" s="6"/>
      <c r="F23" s="9">
        <f>F24</f>
        <v>0</v>
      </c>
      <c r="G23" s="9">
        <f t="shared" ref="G23:I24" si="6">G24</f>
        <v>0</v>
      </c>
      <c r="H23" s="9">
        <f t="shared" si="6"/>
        <v>0</v>
      </c>
      <c r="I23" s="9">
        <f t="shared" si="6"/>
        <v>0</v>
      </c>
    </row>
    <row r="24" spans="1:9" hidden="1" x14ac:dyDescent="0.25">
      <c r="A24" s="5" t="s">
        <v>34</v>
      </c>
      <c r="B24" s="3" t="s">
        <v>33</v>
      </c>
      <c r="C24" s="4">
        <v>100</v>
      </c>
      <c r="D24" s="6" t="s">
        <v>35</v>
      </c>
      <c r="E24" s="6"/>
      <c r="F24" s="9">
        <f>F25</f>
        <v>0</v>
      </c>
      <c r="G24" s="9">
        <f t="shared" si="6"/>
        <v>0</v>
      </c>
      <c r="H24" s="9">
        <f t="shared" si="6"/>
        <v>0</v>
      </c>
      <c r="I24" s="9">
        <f t="shared" si="6"/>
        <v>0</v>
      </c>
    </row>
    <row r="25" spans="1:9" ht="25.5" hidden="1" x14ac:dyDescent="0.25">
      <c r="A25" s="8" t="s">
        <v>36</v>
      </c>
      <c r="B25" s="3" t="s">
        <v>33</v>
      </c>
      <c r="C25" s="4">
        <v>100</v>
      </c>
      <c r="D25" s="6" t="s">
        <v>35</v>
      </c>
      <c r="E25" s="6" t="s">
        <v>37</v>
      </c>
      <c r="F25" s="9">
        <f>'[1]8.1 разд '!F817</f>
        <v>0</v>
      </c>
      <c r="G25" s="9">
        <f>'[1]8.1 разд '!G817</f>
        <v>0</v>
      </c>
      <c r="H25" s="9">
        <f>'[1]8.1 разд '!H817</f>
        <v>0</v>
      </c>
      <c r="I25" s="9">
        <f>'[1]8.1 разд '!I817</f>
        <v>0</v>
      </c>
    </row>
    <row r="26" spans="1:9" ht="25.5" x14ac:dyDescent="0.25">
      <c r="A26" s="5" t="s">
        <v>28</v>
      </c>
      <c r="B26" s="3" t="s">
        <v>33</v>
      </c>
      <c r="C26" s="4">
        <v>200</v>
      </c>
      <c r="D26" s="6"/>
      <c r="E26" s="6"/>
      <c r="F26" s="9">
        <f>F27</f>
        <v>500000</v>
      </c>
      <c r="G26" s="9">
        <f t="shared" si="4"/>
        <v>0</v>
      </c>
      <c r="H26" s="9">
        <f t="shared" si="4"/>
        <v>500000</v>
      </c>
      <c r="I26" s="9">
        <f t="shared" si="4"/>
        <v>0</v>
      </c>
    </row>
    <row r="27" spans="1:9" x14ac:dyDescent="0.25">
      <c r="A27" s="5" t="s">
        <v>34</v>
      </c>
      <c r="B27" s="3" t="s">
        <v>33</v>
      </c>
      <c r="C27" s="4">
        <v>200</v>
      </c>
      <c r="D27" s="6" t="s">
        <v>35</v>
      </c>
      <c r="E27" s="6"/>
      <c r="F27" s="9">
        <f>F28</f>
        <v>500000</v>
      </c>
      <c r="G27" s="9">
        <f t="shared" si="4"/>
        <v>0</v>
      </c>
      <c r="H27" s="9">
        <f t="shared" si="4"/>
        <v>500000</v>
      </c>
      <c r="I27" s="9">
        <f t="shared" si="4"/>
        <v>0</v>
      </c>
    </row>
    <row r="28" spans="1:9" ht="25.5" x14ac:dyDescent="0.25">
      <c r="A28" s="8" t="s">
        <v>36</v>
      </c>
      <c r="B28" s="3" t="s">
        <v>33</v>
      </c>
      <c r="C28" s="4">
        <v>200</v>
      </c>
      <c r="D28" s="6" t="s">
        <v>35</v>
      </c>
      <c r="E28" s="6" t="s">
        <v>37</v>
      </c>
      <c r="F28" s="9">
        <f>'[1]8.1 разд '!F818</f>
        <v>500000</v>
      </c>
      <c r="G28" s="9">
        <f>'[1]8.1 разд '!G818</f>
        <v>0</v>
      </c>
      <c r="H28" s="9">
        <f>'[1]8.1 разд '!H818</f>
        <v>500000</v>
      </c>
      <c r="I28" s="9">
        <f>'[1]8.1 разд '!I818</f>
        <v>0</v>
      </c>
    </row>
    <row r="29" spans="1:9" ht="38.25" x14ac:dyDescent="0.25">
      <c r="A29" s="5" t="s">
        <v>38</v>
      </c>
      <c r="B29" s="3" t="s">
        <v>39</v>
      </c>
      <c r="C29" s="4"/>
      <c r="D29" s="6"/>
      <c r="E29" s="6"/>
      <c r="F29" s="9">
        <f>F30</f>
        <v>300000</v>
      </c>
      <c r="G29" s="9">
        <f t="shared" ref="G29:I36" si="7">G30</f>
        <v>0</v>
      </c>
      <c r="H29" s="9">
        <f t="shared" si="7"/>
        <v>300000</v>
      </c>
      <c r="I29" s="9">
        <f t="shared" si="7"/>
        <v>0</v>
      </c>
    </row>
    <row r="30" spans="1:9" ht="51" x14ac:dyDescent="0.25">
      <c r="A30" s="5" t="s">
        <v>40</v>
      </c>
      <c r="B30" s="3" t="s">
        <v>41</v>
      </c>
      <c r="C30" s="4"/>
      <c r="D30" s="6"/>
      <c r="E30" s="6"/>
      <c r="F30" s="9">
        <f>F31</f>
        <v>300000</v>
      </c>
      <c r="G30" s="9">
        <f t="shared" si="7"/>
        <v>0</v>
      </c>
      <c r="H30" s="9">
        <f t="shared" si="7"/>
        <v>300000</v>
      </c>
      <c r="I30" s="9">
        <f t="shared" si="7"/>
        <v>0</v>
      </c>
    </row>
    <row r="31" spans="1:9" ht="25.5" x14ac:dyDescent="0.25">
      <c r="A31" s="8" t="s">
        <v>22</v>
      </c>
      <c r="B31" s="3" t="s">
        <v>42</v>
      </c>
      <c r="C31" s="4"/>
      <c r="D31" s="6"/>
      <c r="E31" s="6"/>
      <c r="F31" s="9">
        <f>F35+F32</f>
        <v>300000</v>
      </c>
      <c r="G31" s="9">
        <f t="shared" ref="G31:I31" si="8">G35+G32</f>
        <v>0</v>
      </c>
      <c r="H31" s="9">
        <f t="shared" si="8"/>
        <v>300000</v>
      </c>
      <c r="I31" s="9">
        <f t="shared" si="8"/>
        <v>0</v>
      </c>
    </row>
    <row r="32" spans="1:9" ht="63.75" hidden="1" x14ac:dyDescent="0.25">
      <c r="A32" s="5" t="s">
        <v>24</v>
      </c>
      <c r="B32" s="3" t="s">
        <v>42</v>
      </c>
      <c r="C32" s="4">
        <v>100</v>
      </c>
      <c r="D32" s="6"/>
      <c r="E32" s="6"/>
      <c r="F32" s="9">
        <f>F33</f>
        <v>0</v>
      </c>
      <c r="G32" s="9">
        <f t="shared" ref="G32:I33" si="9">G33</f>
        <v>0</v>
      </c>
      <c r="H32" s="9">
        <f t="shared" si="9"/>
        <v>0</v>
      </c>
      <c r="I32" s="9">
        <f t="shared" si="9"/>
        <v>0</v>
      </c>
    </row>
    <row r="33" spans="1:9" hidden="1" x14ac:dyDescent="0.25">
      <c r="A33" s="5" t="s">
        <v>25</v>
      </c>
      <c r="B33" s="3" t="s">
        <v>42</v>
      </c>
      <c r="C33" s="4">
        <v>100</v>
      </c>
      <c r="D33" s="6" t="s">
        <v>26</v>
      </c>
      <c r="E33" s="6"/>
      <c r="F33" s="9">
        <f>F34</f>
        <v>0</v>
      </c>
      <c r="G33" s="9">
        <f t="shared" si="9"/>
        <v>0</v>
      </c>
      <c r="H33" s="9">
        <f t="shared" si="9"/>
        <v>0</v>
      </c>
      <c r="I33" s="9">
        <f t="shared" si="9"/>
        <v>0</v>
      </c>
    </row>
    <row r="34" spans="1:9" hidden="1" x14ac:dyDescent="0.25">
      <c r="A34" s="5" t="s">
        <v>27</v>
      </c>
      <c r="B34" s="3" t="s">
        <v>42</v>
      </c>
      <c r="C34" s="4">
        <v>100</v>
      </c>
      <c r="D34" s="6" t="s">
        <v>26</v>
      </c>
      <c r="E34" s="6" t="s">
        <v>26</v>
      </c>
      <c r="F34" s="9">
        <f>'[1]8.1 разд '!F579</f>
        <v>0</v>
      </c>
      <c r="G34" s="9">
        <f>'[1]8.1 разд '!G579</f>
        <v>0</v>
      </c>
      <c r="H34" s="9">
        <f>'[1]8.1 разд '!H579</f>
        <v>0</v>
      </c>
      <c r="I34" s="9">
        <f>'[1]8.1 разд '!I579</f>
        <v>0</v>
      </c>
    </row>
    <row r="35" spans="1:9" ht="25.5" x14ac:dyDescent="0.25">
      <c r="A35" s="5" t="s">
        <v>28</v>
      </c>
      <c r="B35" s="3" t="s">
        <v>42</v>
      </c>
      <c r="C35" s="4">
        <v>200</v>
      </c>
      <c r="D35" s="6"/>
      <c r="E35" s="6"/>
      <c r="F35" s="9">
        <f>F36</f>
        <v>300000</v>
      </c>
      <c r="G35" s="9">
        <f t="shared" si="7"/>
        <v>0</v>
      </c>
      <c r="H35" s="9">
        <f t="shared" si="7"/>
        <v>300000</v>
      </c>
      <c r="I35" s="9">
        <f t="shared" si="7"/>
        <v>0</v>
      </c>
    </row>
    <row r="36" spans="1:9" x14ac:dyDescent="0.25">
      <c r="A36" s="5" t="s">
        <v>25</v>
      </c>
      <c r="B36" s="3" t="s">
        <v>42</v>
      </c>
      <c r="C36" s="4">
        <v>200</v>
      </c>
      <c r="D36" s="6" t="s">
        <v>26</v>
      </c>
      <c r="E36" s="6"/>
      <c r="F36" s="9">
        <f>F37</f>
        <v>300000</v>
      </c>
      <c r="G36" s="9">
        <f t="shared" si="7"/>
        <v>0</v>
      </c>
      <c r="H36" s="9">
        <f t="shared" si="7"/>
        <v>300000</v>
      </c>
      <c r="I36" s="9">
        <f t="shared" si="7"/>
        <v>0</v>
      </c>
    </row>
    <row r="37" spans="1:9" x14ac:dyDescent="0.25">
      <c r="A37" s="5" t="s">
        <v>27</v>
      </c>
      <c r="B37" s="3" t="s">
        <v>42</v>
      </c>
      <c r="C37" s="4">
        <v>200</v>
      </c>
      <c r="D37" s="6" t="s">
        <v>26</v>
      </c>
      <c r="E37" s="6" t="s">
        <v>26</v>
      </c>
      <c r="F37" s="9">
        <f>'[1]8.1 разд '!F580</f>
        <v>300000</v>
      </c>
      <c r="G37" s="9">
        <f>'[1]8.1 разд '!G580</f>
        <v>0</v>
      </c>
      <c r="H37" s="9">
        <f>'[1]8.1 разд '!H580</f>
        <v>300000</v>
      </c>
      <c r="I37" s="9">
        <f>'[1]8.1 разд '!I580</f>
        <v>0</v>
      </c>
    </row>
    <row r="38" spans="1:9" ht="38.25" x14ac:dyDescent="0.25">
      <c r="A38" s="5" t="s">
        <v>43</v>
      </c>
      <c r="B38" s="3" t="s">
        <v>44</v>
      </c>
      <c r="C38" s="4"/>
      <c r="D38" s="6"/>
      <c r="E38" s="6"/>
      <c r="F38" s="9">
        <f>F39+F79+F88</f>
        <v>7148720</v>
      </c>
      <c r="G38" s="9">
        <f t="shared" ref="G38:I38" si="10">G39+G79+G88</f>
        <v>0</v>
      </c>
      <c r="H38" s="9">
        <f t="shared" si="10"/>
        <v>7148720</v>
      </c>
      <c r="I38" s="9">
        <f t="shared" si="10"/>
        <v>0</v>
      </c>
    </row>
    <row r="39" spans="1:9" ht="38.25" x14ac:dyDescent="0.25">
      <c r="A39" s="5" t="s">
        <v>45</v>
      </c>
      <c r="B39" s="3" t="s">
        <v>46</v>
      </c>
      <c r="C39" s="4"/>
      <c r="D39" s="6"/>
      <c r="E39" s="3"/>
      <c r="F39" s="9">
        <f>F40+F54+F58+F65+F50+F75</f>
        <v>7148720</v>
      </c>
      <c r="G39" s="9">
        <f t="shared" ref="G39:I39" si="11">G40+G54+G58+G65+G50+G75</f>
        <v>0</v>
      </c>
      <c r="H39" s="9">
        <f t="shared" si="11"/>
        <v>7148720</v>
      </c>
      <c r="I39" s="9">
        <f t="shared" si="11"/>
        <v>0</v>
      </c>
    </row>
    <row r="40" spans="1:9" ht="25.5" hidden="1" x14ac:dyDescent="0.25">
      <c r="A40" s="8" t="s">
        <v>22</v>
      </c>
      <c r="B40" s="3" t="s">
        <v>47</v>
      </c>
      <c r="C40" s="4"/>
      <c r="D40" s="6"/>
      <c r="E40" s="3"/>
      <c r="F40" s="9">
        <f>F41+F47+F44</f>
        <v>0</v>
      </c>
      <c r="G40" s="9">
        <f t="shared" ref="G40:I40" si="12">G41+G47+G44</f>
        <v>0</v>
      </c>
      <c r="H40" s="9">
        <f t="shared" si="12"/>
        <v>0</v>
      </c>
      <c r="I40" s="9">
        <f t="shared" si="12"/>
        <v>0</v>
      </c>
    </row>
    <row r="41" spans="1:9" ht="25.5" hidden="1" x14ac:dyDescent="0.25">
      <c r="A41" s="5" t="s">
        <v>28</v>
      </c>
      <c r="B41" s="3" t="s">
        <v>47</v>
      </c>
      <c r="C41" s="4">
        <v>200</v>
      </c>
      <c r="D41" s="6"/>
      <c r="E41" s="3"/>
      <c r="F41" s="9">
        <f>F42</f>
        <v>0</v>
      </c>
      <c r="G41" s="9">
        <f t="shared" ref="G41:I42" si="13">G42</f>
        <v>0</v>
      </c>
      <c r="H41" s="9">
        <f t="shared" si="13"/>
        <v>0</v>
      </c>
      <c r="I41" s="9">
        <f t="shared" si="13"/>
        <v>0</v>
      </c>
    </row>
    <row r="42" spans="1:9" hidden="1" x14ac:dyDescent="0.25">
      <c r="A42" s="5" t="s">
        <v>48</v>
      </c>
      <c r="B42" s="3" t="s">
        <v>47</v>
      </c>
      <c r="C42" s="4">
        <v>200</v>
      </c>
      <c r="D42" s="6" t="s">
        <v>49</v>
      </c>
      <c r="E42" s="3"/>
      <c r="F42" s="9">
        <f>F43</f>
        <v>0</v>
      </c>
      <c r="G42" s="9">
        <f t="shared" si="13"/>
        <v>0</v>
      </c>
      <c r="H42" s="9">
        <f t="shared" si="13"/>
        <v>0</v>
      </c>
      <c r="I42" s="9">
        <f t="shared" si="13"/>
        <v>0</v>
      </c>
    </row>
    <row r="43" spans="1:9" hidden="1" x14ac:dyDescent="0.25">
      <c r="A43" s="5" t="s">
        <v>50</v>
      </c>
      <c r="B43" s="3" t="s">
        <v>47</v>
      </c>
      <c r="C43" s="4">
        <v>200</v>
      </c>
      <c r="D43" s="6" t="s">
        <v>49</v>
      </c>
      <c r="E43" s="3" t="s">
        <v>51</v>
      </c>
      <c r="F43" s="9">
        <f>'[1]8.1 разд '!F722</f>
        <v>0</v>
      </c>
      <c r="G43" s="9">
        <f>'[1]8.1 разд '!G722</f>
        <v>0</v>
      </c>
      <c r="H43" s="9">
        <f>'[1]8.1 разд '!H722</f>
        <v>0</v>
      </c>
      <c r="I43" s="9">
        <f>'[1]8.1 разд '!I722</f>
        <v>0</v>
      </c>
    </row>
    <row r="44" spans="1:9" ht="25.5" hidden="1" x14ac:dyDescent="0.25">
      <c r="A44" s="5" t="s">
        <v>52</v>
      </c>
      <c r="B44" s="3" t="s">
        <v>47</v>
      </c>
      <c r="C44" s="4">
        <v>300</v>
      </c>
      <c r="D44" s="6"/>
      <c r="E44" s="3"/>
      <c r="F44" s="9">
        <f>F45</f>
        <v>0</v>
      </c>
      <c r="G44" s="9">
        <f t="shared" ref="G44:I45" si="14">G45</f>
        <v>0</v>
      </c>
      <c r="H44" s="9">
        <f t="shared" si="14"/>
        <v>0</v>
      </c>
      <c r="I44" s="9">
        <f t="shared" si="14"/>
        <v>0</v>
      </c>
    </row>
    <row r="45" spans="1:9" hidden="1" x14ac:dyDescent="0.25">
      <c r="A45" s="5" t="s">
        <v>48</v>
      </c>
      <c r="B45" s="3" t="s">
        <v>47</v>
      </c>
      <c r="C45" s="4">
        <v>300</v>
      </c>
      <c r="D45" s="6" t="s">
        <v>49</v>
      </c>
      <c r="E45" s="3"/>
      <c r="F45" s="9">
        <f>F46</f>
        <v>0</v>
      </c>
      <c r="G45" s="9">
        <f t="shared" si="14"/>
        <v>0</v>
      </c>
      <c r="H45" s="9">
        <f t="shared" si="14"/>
        <v>0</v>
      </c>
      <c r="I45" s="9">
        <f t="shared" si="14"/>
        <v>0</v>
      </c>
    </row>
    <row r="46" spans="1:9" hidden="1" x14ac:dyDescent="0.25">
      <c r="A46" s="5" t="s">
        <v>50</v>
      </c>
      <c r="B46" s="3" t="s">
        <v>47</v>
      </c>
      <c r="C46" s="4">
        <v>300</v>
      </c>
      <c r="D46" s="6" t="s">
        <v>49</v>
      </c>
      <c r="E46" s="3" t="s">
        <v>51</v>
      </c>
      <c r="F46" s="9">
        <f>'[1]8.1 разд '!F723</f>
        <v>0</v>
      </c>
      <c r="G46" s="9">
        <f>'[1]8.1 разд '!G723</f>
        <v>0</v>
      </c>
      <c r="H46" s="9">
        <f>'[1]8.1 разд '!H723</f>
        <v>0</v>
      </c>
      <c r="I46" s="9">
        <f>'[1]8.1 разд '!I723</f>
        <v>0</v>
      </c>
    </row>
    <row r="47" spans="1:9" ht="38.25" hidden="1" x14ac:dyDescent="0.25">
      <c r="A47" s="5" t="s">
        <v>53</v>
      </c>
      <c r="B47" s="3" t="s">
        <v>47</v>
      </c>
      <c r="C47" s="4">
        <v>600</v>
      </c>
      <c r="D47" s="6"/>
      <c r="E47" s="3"/>
      <c r="F47" s="9">
        <f>F48</f>
        <v>0</v>
      </c>
      <c r="G47" s="9">
        <f t="shared" ref="G47:I48" si="15">G48</f>
        <v>0</v>
      </c>
      <c r="H47" s="9">
        <f t="shared" si="15"/>
        <v>0</v>
      </c>
      <c r="I47" s="9">
        <f t="shared" si="15"/>
        <v>0</v>
      </c>
    </row>
    <row r="48" spans="1:9" hidden="1" x14ac:dyDescent="0.25">
      <c r="A48" s="5" t="s">
        <v>48</v>
      </c>
      <c r="B48" s="3" t="s">
        <v>47</v>
      </c>
      <c r="C48" s="4">
        <v>600</v>
      </c>
      <c r="D48" s="6" t="s">
        <v>49</v>
      </c>
      <c r="E48" s="3"/>
      <c r="F48" s="9">
        <f>F49</f>
        <v>0</v>
      </c>
      <c r="G48" s="9">
        <f t="shared" si="15"/>
        <v>0</v>
      </c>
      <c r="H48" s="9">
        <f t="shared" si="15"/>
        <v>0</v>
      </c>
      <c r="I48" s="9">
        <f t="shared" si="15"/>
        <v>0</v>
      </c>
    </row>
    <row r="49" spans="1:9" hidden="1" x14ac:dyDescent="0.25">
      <c r="A49" s="5" t="s">
        <v>50</v>
      </c>
      <c r="B49" s="3" t="s">
        <v>47</v>
      </c>
      <c r="C49" s="4">
        <v>600</v>
      </c>
      <c r="D49" s="6" t="s">
        <v>49</v>
      </c>
      <c r="E49" s="3" t="s">
        <v>51</v>
      </c>
      <c r="F49" s="9">
        <f>'[1]8.1 разд '!F724</f>
        <v>0</v>
      </c>
      <c r="G49" s="9">
        <f>'[1]8.1 разд '!G724</f>
        <v>0</v>
      </c>
      <c r="H49" s="9">
        <f>'[1]8.1 разд '!H724</f>
        <v>0</v>
      </c>
      <c r="I49" s="9">
        <f>'[1]8.1 разд '!I724</f>
        <v>0</v>
      </c>
    </row>
    <row r="50" spans="1:9" hidden="1" x14ac:dyDescent="0.25">
      <c r="A50" s="8" t="s">
        <v>54</v>
      </c>
      <c r="B50" s="3" t="s">
        <v>55</v>
      </c>
      <c r="C50" s="4"/>
      <c r="D50" s="6"/>
      <c r="E50" s="3"/>
      <c r="F50" s="9">
        <f>F51</f>
        <v>0</v>
      </c>
      <c r="G50" s="9">
        <f t="shared" ref="G50:I52" si="16">G51</f>
        <v>0</v>
      </c>
      <c r="H50" s="9">
        <f t="shared" si="16"/>
        <v>0</v>
      </c>
      <c r="I50" s="9">
        <f t="shared" si="16"/>
        <v>0</v>
      </c>
    </row>
    <row r="51" spans="1:9" ht="25.5" hidden="1" x14ac:dyDescent="0.25">
      <c r="A51" s="5" t="s">
        <v>52</v>
      </c>
      <c r="B51" s="3" t="s">
        <v>55</v>
      </c>
      <c r="C51" s="4">
        <v>300</v>
      </c>
      <c r="D51" s="6"/>
      <c r="E51" s="3"/>
      <c r="F51" s="9">
        <f>F52</f>
        <v>0</v>
      </c>
      <c r="G51" s="9">
        <f t="shared" si="16"/>
        <v>0</v>
      </c>
      <c r="H51" s="9">
        <f t="shared" si="16"/>
        <v>0</v>
      </c>
      <c r="I51" s="9">
        <f t="shared" si="16"/>
        <v>0</v>
      </c>
    </row>
    <row r="52" spans="1:9" hidden="1" x14ac:dyDescent="0.25">
      <c r="A52" s="5" t="s">
        <v>48</v>
      </c>
      <c r="B52" s="3" t="s">
        <v>55</v>
      </c>
      <c r="C52" s="4">
        <v>300</v>
      </c>
      <c r="D52" s="3" t="s">
        <v>49</v>
      </c>
      <c r="E52" s="3"/>
      <c r="F52" s="9">
        <f>F53</f>
        <v>0</v>
      </c>
      <c r="G52" s="9">
        <f t="shared" si="16"/>
        <v>0</v>
      </c>
      <c r="H52" s="9">
        <f t="shared" si="16"/>
        <v>0</v>
      </c>
      <c r="I52" s="9">
        <f t="shared" si="16"/>
        <v>0</v>
      </c>
    </row>
    <row r="53" spans="1:9" hidden="1" x14ac:dyDescent="0.25">
      <c r="A53" s="5" t="s">
        <v>56</v>
      </c>
      <c r="B53" s="3" t="s">
        <v>55</v>
      </c>
      <c r="C53" s="4">
        <v>300</v>
      </c>
      <c r="D53" s="3" t="s">
        <v>49</v>
      </c>
      <c r="E53" s="3" t="s">
        <v>57</v>
      </c>
      <c r="F53" s="9">
        <f>'[1]8.1 разд '!F714</f>
        <v>0</v>
      </c>
      <c r="G53" s="9">
        <f>'[1]8.1 разд '!G714</f>
        <v>0</v>
      </c>
      <c r="H53" s="9">
        <f>'[1]8.1 разд '!H714</f>
        <v>0</v>
      </c>
      <c r="I53" s="9">
        <f>'[1]8.1 разд '!I714</f>
        <v>0</v>
      </c>
    </row>
    <row r="54" spans="1:9" ht="51" hidden="1" x14ac:dyDescent="0.25">
      <c r="A54" s="8" t="s">
        <v>58</v>
      </c>
      <c r="B54" s="3" t="s">
        <v>59</v>
      </c>
      <c r="C54" s="4"/>
      <c r="D54" s="6"/>
      <c r="E54" s="3"/>
      <c r="F54" s="9">
        <f>F55</f>
        <v>0</v>
      </c>
      <c r="G54" s="9">
        <f t="shared" ref="G54:I56" si="17">G55</f>
        <v>0</v>
      </c>
      <c r="H54" s="9">
        <f t="shared" si="17"/>
        <v>0</v>
      </c>
      <c r="I54" s="9">
        <f t="shared" si="17"/>
        <v>0</v>
      </c>
    </row>
    <row r="55" spans="1:9" ht="25.5" hidden="1" x14ac:dyDescent="0.25">
      <c r="A55" s="5" t="s">
        <v>52</v>
      </c>
      <c r="B55" s="3" t="s">
        <v>59</v>
      </c>
      <c r="C55" s="4">
        <v>300</v>
      </c>
      <c r="D55" s="6"/>
      <c r="E55" s="3"/>
      <c r="F55" s="9">
        <f>F56</f>
        <v>0</v>
      </c>
      <c r="G55" s="9">
        <f t="shared" si="17"/>
        <v>0</v>
      </c>
      <c r="H55" s="9">
        <f t="shared" si="17"/>
        <v>0</v>
      </c>
      <c r="I55" s="9">
        <f t="shared" si="17"/>
        <v>0</v>
      </c>
    </row>
    <row r="56" spans="1:9" hidden="1" x14ac:dyDescent="0.25">
      <c r="A56" s="5" t="s">
        <v>48</v>
      </c>
      <c r="B56" s="3" t="s">
        <v>59</v>
      </c>
      <c r="C56" s="4">
        <v>300</v>
      </c>
      <c r="D56" s="6" t="s">
        <v>49</v>
      </c>
      <c r="E56" s="3"/>
      <c r="F56" s="9">
        <f>F57</f>
        <v>0</v>
      </c>
      <c r="G56" s="9">
        <f t="shared" si="17"/>
        <v>0</v>
      </c>
      <c r="H56" s="9">
        <f t="shared" si="17"/>
        <v>0</v>
      </c>
      <c r="I56" s="9">
        <f t="shared" si="17"/>
        <v>0</v>
      </c>
    </row>
    <row r="57" spans="1:9" hidden="1" x14ac:dyDescent="0.25">
      <c r="A57" s="5" t="s">
        <v>50</v>
      </c>
      <c r="B57" s="3" t="s">
        <v>59</v>
      </c>
      <c r="C57" s="4">
        <v>300</v>
      </c>
      <c r="D57" s="6" t="s">
        <v>49</v>
      </c>
      <c r="E57" s="3" t="s">
        <v>51</v>
      </c>
      <c r="F57" s="9">
        <f>'[1]8.1 разд '!F726</f>
        <v>0</v>
      </c>
      <c r="G57" s="9">
        <f>'[1]8.1 разд '!G726</f>
        <v>0</v>
      </c>
      <c r="H57" s="9">
        <f>'[1]8.1 разд '!H726</f>
        <v>0</v>
      </c>
      <c r="I57" s="9">
        <f>'[1]8.1 разд '!I726</f>
        <v>0</v>
      </c>
    </row>
    <row r="58" spans="1:9" ht="38.25" hidden="1" x14ac:dyDescent="0.25">
      <c r="A58" s="5" t="s">
        <v>60</v>
      </c>
      <c r="B58" s="3" t="s">
        <v>61</v>
      </c>
      <c r="C58" s="4"/>
      <c r="D58" s="6"/>
      <c r="E58" s="3"/>
      <c r="F58" s="9">
        <f>F62+F59</f>
        <v>0</v>
      </c>
      <c r="G58" s="9">
        <f t="shared" ref="G58:I58" si="18">G62+G59</f>
        <v>0</v>
      </c>
      <c r="H58" s="9">
        <f t="shared" si="18"/>
        <v>0</v>
      </c>
      <c r="I58" s="9">
        <f t="shared" si="18"/>
        <v>0</v>
      </c>
    </row>
    <row r="59" spans="1:9" ht="25.5" hidden="1" x14ac:dyDescent="0.25">
      <c r="A59" s="5" t="s">
        <v>28</v>
      </c>
      <c r="B59" s="3" t="s">
        <v>61</v>
      </c>
      <c r="C59" s="4">
        <v>200</v>
      </c>
      <c r="D59" s="6"/>
      <c r="E59" s="3"/>
      <c r="F59" s="9">
        <f>F60</f>
        <v>0</v>
      </c>
      <c r="G59" s="9">
        <f t="shared" ref="G59:I60" si="19">G60</f>
        <v>0</v>
      </c>
      <c r="H59" s="9">
        <f t="shared" si="19"/>
        <v>0</v>
      </c>
      <c r="I59" s="9">
        <f t="shared" si="19"/>
        <v>0</v>
      </c>
    </row>
    <row r="60" spans="1:9" hidden="1" x14ac:dyDescent="0.25">
      <c r="A60" s="5" t="s">
        <v>48</v>
      </c>
      <c r="B60" s="3" t="s">
        <v>61</v>
      </c>
      <c r="C60" s="4">
        <v>200</v>
      </c>
      <c r="D60" s="6" t="s">
        <v>49</v>
      </c>
      <c r="E60" s="3"/>
      <c r="F60" s="9">
        <f>F61</f>
        <v>0</v>
      </c>
      <c r="G60" s="9">
        <f t="shared" si="19"/>
        <v>0</v>
      </c>
      <c r="H60" s="9">
        <f t="shared" si="19"/>
        <v>0</v>
      </c>
      <c r="I60" s="9">
        <f t="shared" si="19"/>
        <v>0</v>
      </c>
    </row>
    <row r="61" spans="1:9" hidden="1" x14ac:dyDescent="0.25">
      <c r="A61" s="5" t="s">
        <v>50</v>
      </c>
      <c r="B61" s="3" t="s">
        <v>61</v>
      </c>
      <c r="C61" s="4">
        <v>200</v>
      </c>
      <c r="D61" s="6" t="s">
        <v>49</v>
      </c>
      <c r="E61" s="3" t="s">
        <v>51</v>
      </c>
      <c r="F61" s="9">
        <f>'[1]8.1 разд '!F728</f>
        <v>0</v>
      </c>
      <c r="G61" s="9">
        <f>'[1]8.1 разд '!G728</f>
        <v>0</v>
      </c>
      <c r="H61" s="9">
        <f>'[1]8.1 разд '!H728</f>
        <v>0</v>
      </c>
      <c r="I61" s="9">
        <f>'[1]8.1 разд '!I728</f>
        <v>0</v>
      </c>
    </row>
    <row r="62" spans="1:9" ht="25.5" hidden="1" x14ac:dyDescent="0.25">
      <c r="A62" s="5" t="s">
        <v>52</v>
      </c>
      <c r="B62" s="3" t="s">
        <v>61</v>
      </c>
      <c r="C62" s="4">
        <v>300</v>
      </c>
      <c r="D62" s="6"/>
      <c r="E62" s="3"/>
      <c r="F62" s="9">
        <f>F63</f>
        <v>0</v>
      </c>
      <c r="G62" s="9">
        <f t="shared" ref="G62:I63" si="20">G63</f>
        <v>0</v>
      </c>
      <c r="H62" s="9">
        <f t="shared" si="20"/>
        <v>0</v>
      </c>
      <c r="I62" s="9">
        <f t="shared" si="20"/>
        <v>0</v>
      </c>
    </row>
    <row r="63" spans="1:9" hidden="1" x14ac:dyDescent="0.25">
      <c r="A63" s="5" t="s">
        <v>48</v>
      </c>
      <c r="B63" s="3" t="s">
        <v>61</v>
      </c>
      <c r="C63" s="4">
        <v>300</v>
      </c>
      <c r="D63" s="6" t="s">
        <v>49</v>
      </c>
      <c r="E63" s="3"/>
      <c r="F63" s="9">
        <f>F64</f>
        <v>0</v>
      </c>
      <c r="G63" s="9">
        <f t="shared" si="20"/>
        <v>0</v>
      </c>
      <c r="H63" s="9">
        <f t="shared" si="20"/>
        <v>0</v>
      </c>
      <c r="I63" s="9">
        <f t="shared" si="20"/>
        <v>0</v>
      </c>
    </row>
    <row r="64" spans="1:9" hidden="1" x14ac:dyDescent="0.25">
      <c r="A64" s="5" t="s">
        <v>50</v>
      </c>
      <c r="B64" s="3" t="s">
        <v>61</v>
      </c>
      <c r="C64" s="4">
        <v>300</v>
      </c>
      <c r="D64" s="6" t="s">
        <v>49</v>
      </c>
      <c r="E64" s="3" t="s">
        <v>51</v>
      </c>
      <c r="F64" s="9">
        <f>'[1]8.1 разд '!F729</f>
        <v>0</v>
      </c>
      <c r="G64" s="9">
        <f>'[1]8.1 разд '!G729</f>
        <v>0</v>
      </c>
      <c r="H64" s="9">
        <f>'[1]8.1 разд '!H729</f>
        <v>0</v>
      </c>
      <c r="I64" s="9">
        <f>'[1]8.1 разд '!I729</f>
        <v>0</v>
      </c>
    </row>
    <row r="65" spans="1:9" ht="76.5" x14ac:dyDescent="0.25">
      <c r="A65" s="5" t="s">
        <v>62</v>
      </c>
      <c r="B65" s="3" t="s">
        <v>63</v>
      </c>
      <c r="C65" s="4"/>
      <c r="D65" s="6"/>
      <c r="E65" s="3"/>
      <c r="F65" s="9">
        <f>F72+F66+F69</f>
        <v>400000</v>
      </c>
      <c r="G65" s="9">
        <f t="shared" ref="G65:I65" si="21">G72+G66+G69</f>
        <v>0</v>
      </c>
      <c r="H65" s="9">
        <f t="shared" si="21"/>
        <v>400000</v>
      </c>
      <c r="I65" s="9">
        <f t="shared" si="21"/>
        <v>0</v>
      </c>
    </row>
    <row r="66" spans="1:9" ht="63.75" hidden="1" x14ac:dyDescent="0.25">
      <c r="A66" s="5" t="s">
        <v>24</v>
      </c>
      <c r="B66" s="3" t="s">
        <v>63</v>
      </c>
      <c r="C66" s="4">
        <v>100</v>
      </c>
      <c r="D66" s="6"/>
      <c r="E66" s="3"/>
      <c r="F66" s="9">
        <f>F67</f>
        <v>0</v>
      </c>
      <c r="G66" s="9">
        <f t="shared" ref="G66:I67" si="22">G67</f>
        <v>0</v>
      </c>
      <c r="H66" s="9">
        <f t="shared" si="22"/>
        <v>0</v>
      </c>
      <c r="I66" s="9">
        <f t="shared" si="22"/>
        <v>0</v>
      </c>
    </row>
    <row r="67" spans="1:9" hidden="1" x14ac:dyDescent="0.25">
      <c r="A67" s="5" t="s">
        <v>64</v>
      </c>
      <c r="B67" s="3" t="s">
        <v>63</v>
      </c>
      <c r="C67" s="4">
        <v>100</v>
      </c>
      <c r="D67" s="3" t="s">
        <v>57</v>
      </c>
      <c r="E67" s="3"/>
      <c r="F67" s="9">
        <f>F68</f>
        <v>0</v>
      </c>
      <c r="G67" s="9">
        <f t="shared" si="22"/>
        <v>0</v>
      </c>
      <c r="H67" s="9">
        <f t="shared" si="22"/>
        <v>0</v>
      </c>
      <c r="I67" s="9">
        <f t="shared" si="22"/>
        <v>0</v>
      </c>
    </row>
    <row r="68" spans="1:9" hidden="1" x14ac:dyDescent="0.25">
      <c r="A68" s="5" t="s">
        <v>65</v>
      </c>
      <c r="B68" s="3" t="s">
        <v>63</v>
      </c>
      <c r="C68" s="4">
        <v>100</v>
      </c>
      <c r="D68" s="3" t="s">
        <v>57</v>
      </c>
      <c r="E68" s="3" t="s">
        <v>66</v>
      </c>
      <c r="F68" s="9">
        <f>'[1]8.1 разд '!F137</f>
        <v>0</v>
      </c>
      <c r="G68" s="9">
        <f>'[1]8.1 разд '!G137</f>
        <v>0</v>
      </c>
      <c r="H68" s="9">
        <f>'[1]8.1 разд '!H137</f>
        <v>0</v>
      </c>
      <c r="I68" s="9">
        <f>'[1]8.1 разд '!I137</f>
        <v>0</v>
      </c>
    </row>
    <row r="69" spans="1:9" hidden="1" x14ac:dyDescent="0.25">
      <c r="A69" s="5" t="s">
        <v>50</v>
      </c>
      <c r="B69" s="3" t="s">
        <v>63</v>
      </c>
      <c r="C69" s="4">
        <v>300</v>
      </c>
      <c r="D69" s="3"/>
      <c r="E69" s="3"/>
      <c r="F69" s="9">
        <f>F70</f>
        <v>0</v>
      </c>
      <c r="G69" s="9">
        <f t="shared" ref="G69:I70" si="23">G70</f>
        <v>0</v>
      </c>
      <c r="H69" s="9">
        <f t="shared" si="23"/>
        <v>0</v>
      </c>
      <c r="I69" s="9">
        <f t="shared" si="23"/>
        <v>0</v>
      </c>
    </row>
    <row r="70" spans="1:9" hidden="1" x14ac:dyDescent="0.25">
      <c r="A70" s="5" t="s">
        <v>64</v>
      </c>
      <c r="B70" s="3" t="s">
        <v>63</v>
      </c>
      <c r="C70" s="4">
        <v>300</v>
      </c>
      <c r="D70" s="3" t="s">
        <v>57</v>
      </c>
      <c r="E70" s="3"/>
      <c r="F70" s="9">
        <f>F71</f>
        <v>0</v>
      </c>
      <c r="G70" s="9">
        <f t="shared" si="23"/>
        <v>0</v>
      </c>
      <c r="H70" s="9">
        <f t="shared" si="23"/>
        <v>0</v>
      </c>
      <c r="I70" s="9">
        <f t="shared" si="23"/>
        <v>0</v>
      </c>
    </row>
    <row r="71" spans="1:9" hidden="1" x14ac:dyDescent="0.25">
      <c r="A71" s="5" t="s">
        <v>65</v>
      </c>
      <c r="B71" s="3" t="s">
        <v>63</v>
      </c>
      <c r="C71" s="4">
        <v>300</v>
      </c>
      <c r="D71" s="3" t="s">
        <v>57</v>
      </c>
      <c r="E71" s="3" t="s">
        <v>66</v>
      </c>
      <c r="F71" s="9">
        <f>'[1]8.1 разд '!F138</f>
        <v>0</v>
      </c>
      <c r="G71" s="9">
        <f>'[1]8.1 разд '!G138</f>
        <v>0</v>
      </c>
      <c r="H71" s="9">
        <f>'[1]8.1 разд '!H138</f>
        <v>0</v>
      </c>
      <c r="I71" s="9">
        <f>'[1]8.1 разд '!I138</f>
        <v>0</v>
      </c>
    </row>
    <row r="72" spans="1:9" x14ac:dyDescent="0.25">
      <c r="A72" s="5" t="s">
        <v>67</v>
      </c>
      <c r="B72" s="3" t="s">
        <v>63</v>
      </c>
      <c r="C72" s="4">
        <v>800</v>
      </c>
      <c r="D72" s="6"/>
      <c r="E72" s="3"/>
      <c r="F72" s="9">
        <f>F73</f>
        <v>400000</v>
      </c>
      <c r="G72" s="9">
        <f t="shared" ref="G72:I73" si="24">G73</f>
        <v>0</v>
      </c>
      <c r="H72" s="9">
        <f t="shared" si="24"/>
        <v>400000</v>
      </c>
      <c r="I72" s="9">
        <f t="shared" si="24"/>
        <v>0</v>
      </c>
    </row>
    <row r="73" spans="1:9" x14ac:dyDescent="0.25">
      <c r="A73" s="5" t="s">
        <v>64</v>
      </c>
      <c r="B73" s="3" t="s">
        <v>63</v>
      </c>
      <c r="C73" s="4">
        <v>800</v>
      </c>
      <c r="D73" s="3" t="s">
        <v>57</v>
      </c>
      <c r="E73" s="3"/>
      <c r="F73" s="9">
        <f>F74</f>
        <v>400000</v>
      </c>
      <c r="G73" s="9">
        <f t="shared" si="24"/>
        <v>0</v>
      </c>
      <c r="H73" s="9">
        <f t="shared" si="24"/>
        <v>400000</v>
      </c>
      <c r="I73" s="9">
        <f t="shared" si="24"/>
        <v>0</v>
      </c>
    </row>
    <row r="74" spans="1:9" x14ac:dyDescent="0.25">
      <c r="A74" s="5" t="s">
        <v>65</v>
      </c>
      <c r="B74" s="3" t="s">
        <v>63</v>
      </c>
      <c r="C74" s="4">
        <v>800</v>
      </c>
      <c r="D74" s="3" t="s">
        <v>57</v>
      </c>
      <c r="E74" s="3" t="s">
        <v>66</v>
      </c>
      <c r="F74" s="9">
        <f>'[1]8.1 разд '!F139</f>
        <v>400000</v>
      </c>
      <c r="G74" s="9">
        <f>'[1]8.1 разд '!G139</f>
        <v>0</v>
      </c>
      <c r="H74" s="9">
        <f>'[1]8.1 разд '!H139</f>
        <v>400000</v>
      </c>
      <c r="I74" s="9">
        <f>'[1]8.1 разд '!I139</f>
        <v>0</v>
      </c>
    </row>
    <row r="75" spans="1:9" x14ac:dyDescent="0.25">
      <c r="A75" s="8" t="s">
        <v>54</v>
      </c>
      <c r="B75" s="3" t="s">
        <v>68</v>
      </c>
      <c r="C75" s="4"/>
      <c r="D75" s="3"/>
      <c r="E75" s="3"/>
      <c r="F75" s="9">
        <f>F76</f>
        <v>6748720</v>
      </c>
      <c r="G75" s="9">
        <f t="shared" ref="G75:I77" si="25">G76</f>
        <v>0</v>
      </c>
      <c r="H75" s="9">
        <f t="shared" si="25"/>
        <v>6748720</v>
      </c>
      <c r="I75" s="9">
        <f t="shared" si="25"/>
        <v>0</v>
      </c>
    </row>
    <row r="76" spans="1:9" ht="25.5" x14ac:dyDescent="0.25">
      <c r="A76" s="5" t="s">
        <v>52</v>
      </c>
      <c r="B76" s="3" t="s">
        <v>68</v>
      </c>
      <c r="C76" s="4">
        <v>300</v>
      </c>
      <c r="D76" s="6"/>
      <c r="E76" s="3"/>
      <c r="F76" s="9">
        <f>F77</f>
        <v>6748720</v>
      </c>
      <c r="G76" s="9">
        <f t="shared" si="25"/>
        <v>0</v>
      </c>
      <c r="H76" s="9">
        <f t="shared" si="25"/>
        <v>6748720</v>
      </c>
      <c r="I76" s="9">
        <f t="shared" si="25"/>
        <v>0</v>
      </c>
    </row>
    <row r="77" spans="1:9" x14ac:dyDescent="0.25">
      <c r="A77" s="5" t="s">
        <v>48</v>
      </c>
      <c r="B77" s="3" t="s">
        <v>68</v>
      </c>
      <c r="C77" s="4">
        <v>300</v>
      </c>
      <c r="D77" s="3" t="s">
        <v>49</v>
      </c>
      <c r="E77" s="3"/>
      <c r="F77" s="9">
        <f>F78</f>
        <v>6748720</v>
      </c>
      <c r="G77" s="9">
        <f t="shared" si="25"/>
        <v>0</v>
      </c>
      <c r="H77" s="9">
        <f t="shared" si="25"/>
        <v>6748720</v>
      </c>
      <c r="I77" s="9">
        <f t="shared" si="25"/>
        <v>0</v>
      </c>
    </row>
    <row r="78" spans="1:9" x14ac:dyDescent="0.25">
      <c r="A78" s="5" t="s">
        <v>56</v>
      </c>
      <c r="B78" s="3" t="s">
        <v>68</v>
      </c>
      <c r="C78" s="4">
        <v>300</v>
      </c>
      <c r="D78" s="3" t="s">
        <v>49</v>
      </c>
      <c r="E78" s="3" t="s">
        <v>57</v>
      </c>
      <c r="F78" s="9">
        <f>'[1]8.1 разд '!F716</f>
        <v>6748720</v>
      </c>
      <c r="G78" s="9">
        <f>'[1]8.1 разд '!G716</f>
        <v>0</v>
      </c>
      <c r="H78" s="9">
        <f>'[1]8.1 разд '!H716</f>
        <v>6748720</v>
      </c>
      <c r="I78" s="9">
        <f>'[1]8.1 разд '!I716</f>
        <v>0</v>
      </c>
    </row>
    <row r="79" spans="1:9" ht="25.5" hidden="1" x14ac:dyDescent="0.25">
      <c r="A79" s="5" t="s">
        <v>69</v>
      </c>
      <c r="B79" s="3" t="s">
        <v>70</v>
      </c>
      <c r="C79" s="4"/>
      <c r="D79" s="6"/>
      <c r="E79" s="3"/>
      <c r="F79" s="9">
        <f>F80+F84</f>
        <v>0</v>
      </c>
      <c r="G79" s="9">
        <f t="shared" ref="G79:I79" si="26">G80+G84</f>
        <v>0</v>
      </c>
      <c r="H79" s="9">
        <f t="shared" si="26"/>
        <v>0</v>
      </c>
      <c r="I79" s="9">
        <f t="shared" si="26"/>
        <v>0</v>
      </c>
    </row>
    <row r="80" spans="1:9" ht="25.5" hidden="1" x14ac:dyDescent="0.25">
      <c r="A80" s="8" t="s">
        <v>71</v>
      </c>
      <c r="B80" s="3" t="s">
        <v>72</v>
      </c>
      <c r="C80" s="4"/>
      <c r="D80" s="6"/>
      <c r="E80" s="3"/>
      <c r="F80" s="9">
        <f>F81</f>
        <v>0</v>
      </c>
      <c r="G80" s="9">
        <f t="shared" ref="G80:I82" si="27">G81</f>
        <v>0</v>
      </c>
      <c r="H80" s="9">
        <f t="shared" si="27"/>
        <v>0</v>
      </c>
      <c r="I80" s="9">
        <f t="shared" si="27"/>
        <v>0</v>
      </c>
    </row>
    <row r="81" spans="1:9" ht="25.5" hidden="1" x14ac:dyDescent="0.25">
      <c r="A81" s="5" t="s">
        <v>52</v>
      </c>
      <c r="B81" s="3" t="s">
        <v>72</v>
      </c>
      <c r="C81" s="4">
        <v>300</v>
      </c>
      <c r="D81" s="6"/>
      <c r="E81" s="3"/>
      <c r="F81" s="9">
        <f>F82</f>
        <v>0</v>
      </c>
      <c r="G81" s="9">
        <f t="shared" si="27"/>
        <v>0</v>
      </c>
      <c r="H81" s="9">
        <f t="shared" si="27"/>
        <v>0</v>
      </c>
      <c r="I81" s="9">
        <f t="shared" si="27"/>
        <v>0</v>
      </c>
    </row>
    <row r="82" spans="1:9" hidden="1" x14ac:dyDescent="0.25">
      <c r="A82" s="5" t="s">
        <v>48</v>
      </c>
      <c r="B82" s="3" t="s">
        <v>72</v>
      </c>
      <c r="C82" s="4">
        <v>300</v>
      </c>
      <c r="D82" s="6" t="s">
        <v>49</v>
      </c>
      <c r="E82" s="3"/>
      <c r="F82" s="9">
        <f>F83</f>
        <v>0</v>
      </c>
      <c r="G82" s="9">
        <f t="shared" si="27"/>
        <v>0</v>
      </c>
      <c r="H82" s="9">
        <f t="shared" si="27"/>
        <v>0</v>
      </c>
      <c r="I82" s="9">
        <f t="shared" si="27"/>
        <v>0</v>
      </c>
    </row>
    <row r="83" spans="1:9" hidden="1" x14ac:dyDescent="0.25">
      <c r="A83" s="5" t="s">
        <v>50</v>
      </c>
      <c r="B83" s="3" t="s">
        <v>72</v>
      </c>
      <c r="C83" s="4">
        <v>300</v>
      </c>
      <c r="D83" s="6" t="s">
        <v>49</v>
      </c>
      <c r="E83" s="3" t="s">
        <v>51</v>
      </c>
      <c r="F83" s="9">
        <f>'[1]8.1 разд '!F732</f>
        <v>0</v>
      </c>
      <c r="G83" s="9">
        <f>'[1]8.1 разд '!G732</f>
        <v>0</v>
      </c>
      <c r="H83" s="9">
        <f>'[1]8.1 разд '!H732</f>
        <v>0</v>
      </c>
      <c r="I83" s="9">
        <f>'[1]8.1 разд '!I732</f>
        <v>0</v>
      </c>
    </row>
    <row r="84" spans="1:9" ht="38.25" hidden="1" x14ac:dyDescent="0.25">
      <c r="A84" s="5" t="s">
        <v>73</v>
      </c>
      <c r="B84" s="3" t="s">
        <v>74</v>
      </c>
      <c r="C84" s="4"/>
      <c r="D84" s="6"/>
      <c r="E84" s="3"/>
      <c r="F84" s="9">
        <f>F85</f>
        <v>0</v>
      </c>
      <c r="G84" s="9">
        <f t="shared" ref="G84:I86" si="28">G85</f>
        <v>0</v>
      </c>
      <c r="H84" s="9">
        <f t="shared" si="28"/>
        <v>0</v>
      </c>
      <c r="I84" s="9">
        <f t="shared" si="28"/>
        <v>0</v>
      </c>
    </row>
    <row r="85" spans="1:9" ht="25.5" hidden="1" x14ac:dyDescent="0.25">
      <c r="A85" s="5" t="s">
        <v>52</v>
      </c>
      <c r="B85" s="3" t="s">
        <v>74</v>
      </c>
      <c r="C85" s="4">
        <v>300</v>
      </c>
      <c r="D85" s="6"/>
      <c r="E85" s="3"/>
      <c r="F85" s="9">
        <f>F86</f>
        <v>0</v>
      </c>
      <c r="G85" s="9">
        <f t="shared" si="28"/>
        <v>0</v>
      </c>
      <c r="H85" s="9">
        <f t="shared" si="28"/>
        <v>0</v>
      </c>
      <c r="I85" s="9">
        <f t="shared" si="28"/>
        <v>0</v>
      </c>
    </row>
    <row r="86" spans="1:9" hidden="1" x14ac:dyDescent="0.25">
      <c r="A86" s="5" t="s">
        <v>48</v>
      </c>
      <c r="B86" s="3" t="s">
        <v>74</v>
      </c>
      <c r="C86" s="4">
        <v>300</v>
      </c>
      <c r="D86" s="6" t="s">
        <v>49</v>
      </c>
      <c r="E86" s="3"/>
      <c r="F86" s="9">
        <f>F87</f>
        <v>0</v>
      </c>
      <c r="G86" s="9">
        <f t="shared" si="28"/>
        <v>0</v>
      </c>
      <c r="H86" s="9">
        <f t="shared" si="28"/>
        <v>0</v>
      </c>
      <c r="I86" s="9">
        <f t="shared" si="28"/>
        <v>0</v>
      </c>
    </row>
    <row r="87" spans="1:9" hidden="1" x14ac:dyDescent="0.25">
      <c r="A87" s="5" t="s">
        <v>50</v>
      </c>
      <c r="B87" s="3" t="s">
        <v>74</v>
      </c>
      <c r="C87" s="4">
        <v>300</v>
      </c>
      <c r="D87" s="6" t="s">
        <v>49</v>
      </c>
      <c r="E87" s="3" t="s">
        <v>51</v>
      </c>
      <c r="F87" s="28">
        <f>'[1]8.1 разд '!F734</f>
        <v>0</v>
      </c>
      <c r="G87" s="9">
        <f>'[1]8.1 разд '!G734</f>
        <v>0</v>
      </c>
      <c r="H87" s="9">
        <f>'[1]8.1 разд '!H734</f>
        <v>0</v>
      </c>
      <c r="I87" s="9">
        <f>'[1]8.1 разд '!I734</f>
        <v>0</v>
      </c>
    </row>
    <row r="88" spans="1:9" ht="51" hidden="1" x14ac:dyDescent="0.25">
      <c r="A88" s="5" t="s">
        <v>75</v>
      </c>
      <c r="B88" s="3" t="s">
        <v>76</v>
      </c>
      <c r="C88" s="4"/>
      <c r="D88" s="3"/>
      <c r="E88" s="3"/>
      <c r="F88" s="9">
        <f>F89+F96+F100+F104+F108</f>
        <v>0</v>
      </c>
      <c r="G88" s="9">
        <f t="shared" ref="G88:I88" si="29">G89+G96+G100+G104+G108</f>
        <v>0</v>
      </c>
      <c r="H88" s="9">
        <f t="shared" si="29"/>
        <v>0</v>
      </c>
      <c r="I88" s="9">
        <f t="shared" si="29"/>
        <v>0</v>
      </c>
    </row>
    <row r="89" spans="1:9" ht="25.5" hidden="1" x14ac:dyDescent="0.25">
      <c r="A89" s="8" t="s">
        <v>22</v>
      </c>
      <c r="B89" s="3" t="s">
        <v>77</v>
      </c>
      <c r="C89" s="4"/>
      <c r="D89" s="6"/>
      <c r="E89" s="3"/>
      <c r="F89" s="9">
        <f>F93+F90</f>
        <v>0</v>
      </c>
      <c r="G89" s="9">
        <f t="shared" ref="G89:I89" si="30">G93+G90</f>
        <v>0</v>
      </c>
      <c r="H89" s="9">
        <f t="shared" si="30"/>
        <v>0</v>
      </c>
      <c r="I89" s="9">
        <f t="shared" si="30"/>
        <v>0</v>
      </c>
    </row>
    <row r="90" spans="1:9" ht="25.5" hidden="1" x14ac:dyDescent="0.25">
      <c r="A90" s="5" t="s">
        <v>28</v>
      </c>
      <c r="B90" s="3" t="s">
        <v>77</v>
      </c>
      <c r="C90" s="4">
        <v>200</v>
      </c>
      <c r="D90" s="6"/>
      <c r="E90" s="3"/>
      <c r="F90" s="9">
        <f>F91</f>
        <v>0</v>
      </c>
      <c r="G90" s="9">
        <f t="shared" ref="G90:I91" si="31">G91</f>
        <v>0</v>
      </c>
      <c r="H90" s="9">
        <f t="shared" si="31"/>
        <v>0</v>
      </c>
      <c r="I90" s="9">
        <f t="shared" si="31"/>
        <v>0</v>
      </c>
    </row>
    <row r="91" spans="1:9" hidden="1" x14ac:dyDescent="0.25">
      <c r="A91" s="5" t="s">
        <v>48</v>
      </c>
      <c r="B91" s="3" t="s">
        <v>77</v>
      </c>
      <c r="C91" s="4">
        <v>200</v>
      </c>
      <c r="D91" s="6" t="s">
        <v>49</v>
      </c>
      <c r="E91" s="3"/>
      <c r="F91" s="9">
        <f>F92</f>
        <v>0</v>
      </c>
      <c r="G91" s="9">
        <f t="shared" si="31"/>
        <v>0</v>
      </c>
      <c r="H91" s="9">
        <f t="shared" si="31"/>
        <v>0</v>
      </c>
      <c r="I91" s="9">
        <f t="shared" si="31"/>
        <v>0</v>
      </c>
    </row>
    <row r="92" spans="1:9" hidden="1" x14ac:dyDescent="0.25">
      <c r="A92" s="5" t="s">
        <v>50</v>
      </c>
      <c r="B92" s="3" t="s">
        <v>77</v>
      </c>
      <c r="C92" s="4">
        <v>200</v>
      </c>
      <c r="D92" s="6" t="s">
        <v>49</v>
      </c>
      <c r="E92" s="3" t="s">
        <v>51</v>
      </c>
      <c r="F92" s="9">
        <f>'[1]8.1 разд '!F737</f>
        <v>0</v>
      </c>
      <c r="G92" s="9">
        <f>'[1]8.1 разд '!G737</f>
        <v>0</v>
      </c>
      <c r="H92" s="9">
        <f>'[1]8.1 разд '!H737</f>
        <v>0</v>
      </c>
      <c r="I92" s="9">
        <f>'[1]8.1 разд '!I737</f>
        <v>0</v>
      </c>
    </row>
    <row r="93" spans="1:9" ht="25.5" hidden="1" x14ac:dyDescent="0.25">
      <c r="A93" s="5" t="s">
        <v>52</v>
      </c>
      <c r="B93" s="3" t="s">
        <v>77</v>
      </c>
      <c r="C93" s="4">
        <v>300</v>
      </c>
      <c r="D93" s="6"/>
      <c r="E93" s="3"/>
      <c r="F93" s="9">
        <f>F94</f>
        <v>0</v>
      </c>
      <c r="G93" s="9">
        <f t="shared" ref="G93:I94" si="32">G94</f>
        <v>0</v>
      </c>
      <c r="H93" s="9">
        <f t="shared" si="32"/>
        <v>0</v>
      </c>
      <c r="I93" s="9">
        <f t="shared" si="32"/>
        <v>0</v>
      </c>
    </row>
    <row r="94" spans="1:9" hidden="1" x14ac:dyDescent="0.25">
      <c r="A94" s="5" t="s">
        <v>48</v>
      </c>
      <c r="B94" s="3" t="s">
        <v>77</v>
      </c>
      <c r="C94" s="4">
        <v>300</v>
      </c>
      <c r="D94" s="6" t="s">
        <v>49</v>
      </c>
      <c r="E94" s="3"/>
      <c r="F94" s="9">
        <f>F95</f>
        <v>0</v>
      </c>
      <c r="G94" s="9">
        <f t="shared" si="32"/>
        <v>0</v>
      </c>
      <c r="H94" s="9">
        <f t="shared" si="32"/>
        <v>0</v>
      </c>
      <c r="I94" s="9">
        <f t="shared" si="32"/>
        <v>0</v>
      </c>
    </row>
    <row r="95" spans="1:9" hidden="1" x14ac:dyDescent="0.25">
      <c r="A95" s="5" t="s">
        <v>50</v>
      </c>
      <c r="B95" s="3" t="s">
        <v>77</v>
      </c>
      <c r="C95" s="4">
        <v>300</v>
      </c>
      <c r="D95" s="6" t="s">
        <v>49</v>
      </c>
      <c r="E95" s="3" t="s">
        <v>51</v>
      </c>
      <c r="F95" s="9">
        <f>'[1]8.1 разд '!F738</f>
        <v>0</v>
      </c>
      <c r="G95" s="9">
        <f>'[1]8.1 разд '!G738</f>
        <v>0</v>
      </c>
      <c r="H95" s="9">
        <f>'[1]8.1 разд '!H738</f>
        <v>0</v>
      </c>
      <c r="I95" s="9">
        <f>'[1]8.1 разд '!I738</f>
        <v>0</v>
      </c>
    </row>
    <row r="96" spans="1:9" ht="63.75" hidden="1" x14ac:dyDescent="0.25">
      <c r="A96" s="5" t="s">
        <v>78</v>
      </c>
      <c r="B96" s="3" t="s">
        <v>79</v>
      </c>
      <c r="C96" s="4"/>
      <c r="D96" s="6"/>
      <c r="E96" s="3"/>
      <c r="F96" s="9">
        <f>F97</f>
        <v>0</v>
      </c>
      <c r="G96" s="9">
        <f t="shared" ref="G96:I98" si="33">G97</f>
        <v>0</v>
      </c>
      <c r="H96" s="9">
        <f t="shared" si="33"/>
        <v>0</v>
      </c>
      <c r="I96" s="9">
        <f t="shared" si="33"/>
        <v>0</v>
      </c>
    </row>
    <row r="97" spans="1:9" ht="25.5" hidden="1" x14ac:dyDescent="0.25">
      <c r="A97" s="5" t="s">
        <v>52</v>
      </c>
      <c r="B97" s="3" t="s">
        <v>79</v>
      </c>
      <c r="C97" s="4">
        <v>300</v>
      </c>
      <c r="D97" s="6"/>
      <c r="E97" s="3"/>
      <c r="F97" s="9">
        <f>F98</f>
        <v>0</v>
      </c>
      <c r="G97" s="9">
        <f t="shared" si="33"/>
        <v>0</v>
      </c>
      <c r="H97" s="9">
        <f t="shared" si="33"/>
        <v>0</v>
      </c>
      <c r="I97" s="9">
        <f t="shared" si="33"/>
        <v>0</v>
      </c>
    </row>
    <row r="98" spans="1:9" hidden="1" x14ac:dyDescent="0.25">
      <c r="A98" s="5" t="s">
        <v>48</v>
      </c>
      <c r="B98" s="3" t="s">
        <v>79</v>
      </c>
      <c r="C98" s="4">
        <v>300</v>
      </c>
      <c r="D98" s="6" t="s">
        <v>49</v>
      </c>
      <c r="E98" s="3"/>
      <c r="F98" s="9">
        <f>F99</f>
        <v>0</v>
      </c>
      <c r="G98" s="9">
        <f t="shared" si="33"/>
        <v>0</v>
      </c>
      <c r="H98" s="9">
        <f t="shared" si="33"/>
        <v>0</v>
      </c>
      <c r="I98" s="9">
        <f t="shared" si="33"/>
        <v>0</v>
      </c>
    </row>
    <row r="99" spans="1:9" hidden="1" x14ac:dyDescent="0.25">
      <c r="A99" s="5" t="s">
        <v>50</v>
      </c>
      <c r="B99" s="3" t="s">
        <v>79</v>
      </c>
      <c r="C99" s="4">
        <v>300</v>
      </c>
      <c r="D99" s="6" t="s">
        <v>49</v>
      </c>
      <c r="E99" s="3" t="s">
        <v>51</v>
      </c>
      <c r="F99" s="9">
        <f>'[1]8.1 разд '!F740</f>
        <v>0</v>
      </c>
      <c r="G99" s="9">
        <f>'[1]8.1 разд '!G740</f>
        <v>0</v>
      </c>
      <c r="H99" s="9">
        <f>'[1]8.1 разд '!H740</f>
        <v>0</v>
      </c>
      <c r="I99" s="9">
        <f>'[1]8.1 разд '!I740</f>
        <v>0</v>
      </c>
    </row>
    <row r="100" spans="1:9" ht="63.75" hidden="1" x14ac:dyDescent="0.25">
      <c r="A100" s="5" t="s">
        <v>80</v>
      </c>
      <c r="B100" s="3" t="s">
        <v>81</v>
      </c>
      <c r="C100" s="4"/>
      <c r="D100" s="6"/>
      <c r="E100" s="3"/>
      <c r="F100" s="9">
        <f>F101</f>
        <v>0</v>
      </c>
      <c r="G100" s="9">
        <f t="shared" ref="G100:I102" si="34">G101</f>
        <v>0</v>
      </c>
      <c r="H100" s="9">
        <f t="shared" si="34"/>
        <v>0</v>
      </c>
      <c r="I100" s="9">
        <f t="shared" si="34"/>
        <v>0</v>
      </c>
    </row>
    <row r="101" spans="1:9" ht="25.5" hidden="1" x14ac:dyDescent="0.25">
      <c r="A101" s="5" t="s">
        <v>52</v>
      </c>
      <c r="B101" s="3" t="s">
        <v>81</v>
      </c>
      <c r="C101" s="4">
        <v>300</v>
      </c>
      <c r="D101" s="6"/>
      <c r="E101" s="3"/>
      <c r="F101" s="9">
        <f>F102</f>
        <v>0</v>
      </c>
      <c r="G101" s="9">
        <f t="shared" si="34"/>
        <v>0</v>
      </c>
      <c r="H101" s="9">
        <f t="shared" si="34"/>
        <v>0</v>
      </c>
      <c r="I101" s="9">
        <f t="shared" si="34"/>
        <v>0</v>
      </c>
    </row>
    <row r="102" spans="1:9" hidden="1" x14ac:dyDescent="0.25">
      <c r="A102" s="5" t="s">
        <v>48</v>
      </c>
      <c r="B102" s="3" t="s">
        <v>81</v>
      </c>
      <c r="C102" s="4">
        <v>300</v>
      </c>
      <c r="D102" s="6" t="s">
        <v>49</v>
      </c>
      <c r="E102" s="3"/>
      <c r="F102" s="9">
        <f>F103</f>
        <v>0</v>
      </c>
      <c r="G102" s="9">
        <f t="shared" si="34"/>
        <v>0</v>
      </c>
      <c r="H102" s="9">
        <f t="shared" si="34"/>
        <v>0</v>
      </c>
      <c r="I102" s="9">
        <f t="shared" si="34"/>
        <v>0</v>
      </c>
    </row>
    <row r="103" spans="1:9" hidden="1" x14ac:dyDescent="0.25">
      <c r="A103" s="5" t="s">
        <v>50</v>
      </c>
      <c r="B103" s="3" t="s">
        <v>81</v>
      </c>
      <c r="C103" s="4">
        <v>300</v>
      </c>
      <c r="D103" s="6" t="s">
        <v>49</v>
      </c>
      <c r="E103" s="3" t="s">
        <v>51</v>
      </c>
      <c r="F103" s="9">
        <f>'[1]8.1 разд '!F742</f>
        <v>0</v>
      </c>
      <c r="G103" s="9">
        <f>'[1]8.1 разд '!G742</f>
        <v>0</v>
      </c>
      <c r="H103" s="9">
        <f>'[1]8.1 разд '!H742</f>
        <v>0</v>
      </c>
      <c r="I103" s="9">
        <f>'[1]8.1 разд '!I742</f>
        <v>0</v>
      </c>
    </row>
    <row r="104" spans="1:9" ht="63.75" hidden="1" x14ac:dyDescent="0.25">
      <c r="A104" s="5" t="s">
        <v>82</v>
      </c>
      <c r="B104" s="3" t="s">
        <v>83</v>
      </c>
      <c r="C104" s="4"/>
      <c r="D104" s="6"/>
      <c r="E104" s="3"/>
      <c r="F104" s="9">
        <f>F105</f>
        <v>0</v>
      </c>
      <c r="G104" s="9">
        <f t="shared" ref="G104:I106" si="35">G105</f>
        <v>0</v>
      </c>
      <c r="H104" s="9">
        <f t="shared" si="35"/>
        <v>0</v>
      </c>
      <c r="I104" s="9">
        <f t="shared" si="35"/>
        <v>0</v>
      </c>
    </row>
    <row r="105" spans="1:9" ht="25.5" hidden="1" x14ac:dyDescent="0.25">
      <c r="A105" s="5" t="s">
        <v>52</v>
      </c>
      <c r="B105" s="3" t="s">
        <v>83</v>
      </c>
      <c r="C105" s="4">
        <v>300</v>
      </c>
      <c r="D105" s="6"/>
      <c r="E105" s="3"/>
      <c r="F105" s="9">
        <f>F106</f>
        <v>0</v>
      </c>
      <c r="G105" s="9">
        <f t="shared" si="35"/>
        <v>0</v>
      </c>
      <c r="H105" s="9">
        <f t="shared" si="35"/>
        <v>0</v>
      </c>
      <c r="I105" s="9">
        <f t="shared" si="35"/>
        <v>0</v>
      </c>
    </row>
    <row r="106" spans="1:9" hidden="1" x14ac:dyDescent="0.25">
      <c r="A106" s="5" t="s">
        <v>48</v>
      </c>
      <c r="B106" s="3" t="s">
        <v>83</v>
      </c>
      <c r="C106" s="4">
        <v>300</v>
      </c>
      <c r="D106" s="6" t="s">
        <v>49</v>
      </c>
      <c r="E106" s="3"/>
      <c r="F106" s="9">
        <f>F107</f>
        <v>0</v>
      </c>
      <c r="G106" s="9">
        <f t="shared" si="35"/>
        <v>0</v>
      </c>
      <c r="H106" s="9">
        <f t="shared" si="35"/>
        <v>0</v>
      </c>
      <c r="I106" s="9">
        <f t="shared" si="35"/>
        <v>0</v>
      </c>
    </row>
    <row r="107" spans="1:9" hidden="1" x14ac:dyDescent="0.25">
      <c r="A107" s="5" t="s">
        <v>50</v>
      </c>
      <c r="B107" s="3" t="s">
        <v>83</v>
      </c>
      <c r="C107" s="4">
        <v>300</v>
      </c>
      <c r="D107" s="6" t="s">
        <v>49</v>
      </c>
      <c r="E107" s="3" t="s">
        <v>51</v>
      </c>
      <c r="F107" s="9">
        <f>'[1]8.1 разд '!F744</f>
        <v>0</v>
      </c>
      <c r="G107" s="9">
        <f>'[1]8.1 разд '!G744</f>
        <v>0</v>
      </c>
      <c r="H107" s="9">
        <f>'[1]8.1 разд '!H744</f>
        <v>0</v>
      </c>
      <c r="I107" s="9">
        <f>'[1]8.1 разд '!I744</f>
        <v>0</v>
      </c>
    </row>
    <row r="108" spans="1:9" ht="63.75" hidden="1" x14ac:dyDescent="0.25">
      <c r="A108" s="5" t="s">
        <v>84</v>
      </c>
      <c r="B108" s="3" t="s">
        <v>85</v>
      </c>
      <c r="C108" s="4"/>
      <c r="D108" s="6"/>
      <c r="E108" s="3"/>
      <c r="F108" s="9">
        <f>F109</f>
        <v>0</v>
      </c>
      <c r="G108" s="9">
        <f t="shared" ref="G108:I110" si="36">G109</f>
        <v>0</v>
      </c>
      <c r="H108" s="9">
        <f t="shared" si="36"/>
        <v>0</v>
      </c>
      <c r="I108" s="9">
        <f t="shared" si="36"/>
        <v>0</v>
      </c>
    </row>
    <row r="109" spans="1:9" ht="25.5" hidden="1" x14ac:dyDescent="0.25">
      <c r="A109" s="5" t="s">
        <v>52</v>
      </c>
      <c r="B109" s="3" t="s">
        <v>85</v>
      </c>
      <c r="C109" s="4">
        <v>300</v>
      </c>
      <c r="D109" s="6"/>
      <c r="E109" s="3"/>
      <c r="F109" s="9">
        <f>F110</f>
        <v>0</v>
      </c>
      <c r="G109" s="9">
        <f t="shared" si="36"/>
        <v>0</v>
      </c>
      <c r="H109" s="9">
        <f t="shared" si="36"/>
        <v>0</v>
      </c>
      <c r="I109" s="9">
        <f t="shared" si="36"/>
        <v>0</v>
      </c>
    </row>
    <row r="110" spans="1:9" hidden="1" x14ac:dyDescent="0.25">
      <c r="A110" s="5" t="s">
        <v>48</v>
      </c>
      <c r="B110" s="3" t="s">
        <v>85</v>
      </c>
      <c r="C110" s="4">
        <v>300</v>
      </c>
      <c r="D110" s="6" t="s">
        <v>49</v>
      </c>
      <c r="E110" s="3"/>
      <c r="F110" s="9">
        <f>F111</f>
        <v>0</v>
      </c>
      <c r="G110" s="9">
        <f t="shared" si="36"/>
        <v>0</v>
      </c>
      <c r="H110" s="9">
        <f t="shared" si="36"/>
        <v>0</v>
      </c>
      <c r="I110" s="9">
        <f t="shared" si="36"/>
        <v>0</v>
      </c>
    </row>
    <row r="111" spans="1:9" hidden="1" x14ac:dyDescent="0.25">
      <c r="A111" s="5" t="s">
        <v>50</v>
      </c>
      <c r="B111" s="3" t="s">
        <v>85</v>
      </c>
      <c r="C111" s="4">
        <v>300</v>
      </c>
      <c r="D111" s="6" t="s">
        <v>49</v>
      </c>
      <c r="E111" s="3" t="s">
        <v>51</v>
      </c>
      <c r="F111" s="9">
        <f>'[1]8.1 разд '!F746</f>
        <v>0</v>
      </c>
      <c r="G111" s="9">
        <f>'[1]8.1 разд '!G746</f>
        <v>0</v>
      </c>
      <c r="H111" s="9">
        <f>'[1]8.1 разд '!H746</f>
        <v>0</v>
      </c>
      <c r="I111" s="9">
        <f>'[1]8.1 разд '!I746</f>
        <v>0</v>
      </c>
    </row>
    <row r="112" spans="1:9" ht="25.5" x14ac:dyDescent="0.25">
      <c r="A112" s="5" t="s">
        <v>86</v>
      </c>
      <c r="B112" s="3" t="s">
        <v>87</v>
      </c>
      <c r="C112" s="3"/>
      <c r="D112" s="6"/>
      <c r="E112" s="3"/>
      <c r="F112" s="9">
        <f>F113+F118</f>
        <v>1013000</v>
      </c>
      <c r="G112" s="9">
        <f t="shared" ref="G112:I112" si="37">G113+G118</f>
        <v>0</v>
      </c>
      <c r="H112" s="9">
        <f t="shared" si="37"/>
        <v>400000</v>
      </c>
      <c r="I112" s="9">
        <f t="shared" si="37"/>
        <v>0</v>
      </c>
    </row>
    <row r="113" spans="1:9" ht="51" hidden="1" x14ac:dyDescent="0.25">
      <c r="A113" s="29" t="s">
        <v>88</v>
      </c>
      <c r="B113" s="3" t="s">
        <v>89</v>
      </c>
      <c r="C113" s="4"/>
      <c r="D113" s="6"/>
      <c r="E113" s="3"/>
      <c r="F113" s="9">
        <f>F114</f>
        <v>0</v>
      </c>
      <c r="G113" s="9">
        <f t="shared" ref="G113:I116" si="38">G114</f>
        <v>0</v>
      </c>
      <c r="H113" s="9">
        <f t="shared" si="38"/>
        <v>0</v>
      </c>
      <c r="I113" s="9">
        <f t="shared" si="38"/>
        <v>0</v>
      </c>
    </row>
    <row r="114" spans="1:9" ht="38.25" hidden="1" x14ac:dyDescent="0.25">
      <c r="A114" s="5" t="s">
        <v>90</v>
      </c>
      <c r="B114" s="3" t="s">
        <v>91</v>
      </c>
      <c r="C114" s="4"/>
      <c r="D114" s="3"/>
      <c r="E114" s="3"/>
      <c r="F114" s="9">
        <f>F115</f>
        <v>0</v>
      </c>
      <c r="G114" s="9">
        <f t="shared" si="38"/>
        <v>0</v>
      </c>
      <c r="H114" s="9">
        <f t="shared" si="38"/>
        <v>0</v>
      </c>
      <c r="I114" s="9">
        <f t="shared" si="38"/>
        <v>0</v>
      </c>
    </row>
    <row r="115" spans="1:9" ht="38.25" hidden="1" x14ac:dyDescent="0.25">
      <c r="A115" s="5" t="s">
        <v>53</v>
      </c>
      <c r="B115" s="3" t="s">
        <v>91</v>
      </c>
      <c r="C115" s="4">
        <v>600</v>
      </c>
      <c r="D115" s="3"/>
      <c r="E115" s="3"/>
      <c r="F115" s="9">
        <f>F116</f>
        <v>0</v>
      </c>
      <c r="G115" s="9">
        <f t="shared" si="38"/>
        <v>0</v>
      </c>
      <c r="H115" s="9">
        <f t="shared" si="38"/>
        <v>0</v>
      </c>
      <c r="I115" s="9">
        <f t="shared" si="38"/>
        <v>0</v>
      </c>
    </row>
    <row r="116" spans="1:9" hidden="1" x14ac:dyDescent="0.25">
      <c r="A116" s="5" t="s">
        <v>48</v>
      </c>
      <c r="B116" s="3" t="s">
        <v>91</v>
      </c>
      <c r="C116" s="4">
        <v>600</v>
      </c>
      <c r="D116" s="3" t="s">
        <v>49</v>
      </c>
      <c r="E116" s="3"/>
      <c r="F116" s="9">
        <f>F117</f>
        <v>0</v>
      </c>
      <c r="G116" s="9">
        <f t="shared" si="38"/>
        <v>0</v>
      </c>
      <c r="H116" s="9">
        <f t="shared" si="38"/>
        <v>0</v>
      </c>
      <c r="I116" s="9">
        <f t="shared" si="38"/>
        <v>0</v>
      </c>
    </row>
    <row r="117" spans="1:9" hidden="1" x14ac:dyDescent="0.25">
      <c r="A117" s="5" t="s">
        <v>92</v>
      </c>
      <c r="B117" s="3" t="s">
        <v>91</v>
      </c>
      <c r="C117" s="4">
        <v>600</v>
      </c>
      <c r="D117" s="3" t="s">
        <v>49</v>
      </c>
      <c r="E117" s="3" t="s">
        <v>93</v>
      </c>
      <c r="F117" s="9">
        <f>'[1]8.1 разд '!F802</f>
        <v>0</v>
      </c>
      <c r="G117" s="9">
        <f>'[1]8.1 разд '!G802</f>
        <v>0</v>
      </c>
      <c r="H117" s="9">
        <f>'[1]8.1 разд '!H802</f>
        <v>0</v>
      </c>
      <c r="I117" s="9">
        <f>'[1]8.1 разд '!I802</f>
        <v>0</v>
      </c>
    </row>
    <row r="118" spans="1:9" ht="25.5" x14ac:dyDescent="0.25">
      <c r="A118" s="5" t="s">
        <v>94</v>
      </c>
      <c r="B118" s="3" t="s">
        <v>95</v>
      </c>
      <c r="C118" s="3"/>
      <c r="D118" s="6"/>
      <c r="E118" s="3"/>
      <c r="F118" s="9">
        <f>F123+F127+F119+F130</f>
        <v>1013000</v>
      </c>
      <c r="G118" s="9">
        <f t="shared" ref="G118:I118" si="39">G123+G127+G119+G130</f>
        <v>0</v>
      </c>
      <c r="H118" s="9">
        <f t="shared" si="39"/>
        <v>400000</v>
      </c>
      <c r="I118" s="9">
        <f t="shared" si="39"/>
        <v>0</v>
      </c>
    </row>
    <row r="119" spans="1:9" ht="38.25" hidden="1" x14ac:dyDescent="0.25">
      <c r="A119" s="5" t="s">
        <v>96</v>
      </c>
      <c r="B119" s="3" t="s">
        <v>97</v>
      </c>
      <c r="C119" s="3"/>
      <c r="D119" s="6"/>
      <c r="E119" s="3"/>
      <c r="F119" s="9">
        <f>F120</f>
        <v>0</v>
      </c>
      <c r="G119" s="9">
        <f t="shared" ref="G119:I121" si="40">G120</f>
        <v>0</v>
      </c>
      <c r="H119" s="9">
        <f t="shared" si="40"/>
        <v>0</v>
      </c>
      <c r="I119" s="9">
        <f t="shared" si="40"/>
        <v>0</v>
      </c>
    </row>
    <row r="120" spans="1:9" ht="38.25" hidden="1" x14ac:dyDescent="0.25">
      <c r="A120" s="5" t="s">
        <v>53</v>
      </c>
      <c r="B120" s="3" t="s">
        <v>97</v>
      </c>
      <c r="C120" s="3" t="s">
        <v>98</v>
      </c>
      <c r="D120" s="6"/>
      <c r="E120" s="3"/>
      <c r="F120" s="9">
        <f>F121</f>
        <v>0</v>
      </c>
      <c r="G120" s="9">
        <f t="shared" si="40"/>
        <v>0</v>
      </c>
      <c r="H120" s="9">
        <f t="shared" si="40"/>
        <v>0</v>
      </c>
      <c r="I120" s="9">
        <f t="shared" si="40"/>
        <v>0</v>
      </c>
    </row>
    <row r="121" spans="1:9" hidden="1" x14ac:dyDescent="0.25">
      <c r="A121" s="5" t="s">
        <v>48</v>
      </c>
      <c r="B121" s="3" t="s">
        <v>97</v>
      </c>
      <c r="C121" s="3" t="s">
        <v>98</v>
      </c>
      <c r="D121" s="3" t="s">
        <v>49</v>
      </c>
      <c r="E121" s="3"/>
      <c r="F121" s="9">
        <f>F122</f>
        <v>0</v>
      </c>
      <c r="G121" s="9">
        <f t="shared" si="40"/>
        <v>0</v>
      </c>
      <c r="H121" s="9">
        <f t="shared" si="40"/>
        <v>0</v>
      </c>
      <c r="I121" s="9">
        <f t="shared" si="40"/>
        <v>0</v>
      </c>
    </row>
    <row r="122" spans="1:9" hidden="1" x14ac:dyDescent="0.25">
      <c r="A122" s="5" t="s">
        <v>92</v>
      </c>
      <c r="B122" s="3" t="s">
        <v>97</v>
      </c>
      <c r="C122" s="3" t="s">
        <v>98</v>
      </c>
      <c r="D122" s="3" t="s">
        <v>49</v>
      </c>
      <c r="E122" s="3" t="s">
        <v>93</v>
      </c>
      <c r="F122" s="9">
        <f>'[1]8.1 разд '!F805</f>
        <v>0</v>
      </c>
      <c r="G122" s="9">
        <f>'[1]8.1 разд '!G805</f>
        <v>0</v>
      </c>
      <c r="H122" s="9">
        <f>'[1]8.1 разд '!H805</f>
        <v>0</v>
      </c>
      <c r="I122" s="9">
        <f>'[1]8.1 разд '!I805</f>
        <v>0</v>
      </c>
    </row>
    <row r="123" spans="1:9" ht="25.5" x14ac:dyDescent="0.25">
      <c r="A123" s="5" t="s">
        <v>28</v>
      </c>
      <c r="B123" s="3" t="s">
        <v>99</v>
      </c>
      <c r="C123" s="3" t="s">
        <v>100</v>
      </c>
      <c r="D123" s="6"/>
      <c r="E123" s="3"/>
      <c r="F123" s="9">
        <f>F124</f>
        <v>200000</v>
      </c>
      <c r="G123" s="9">
        <f t="shared" ref="G123:I124" si="41">G124</f>
        <v>0</v>
      </c>
      <c r="H123" s="9">
        <f t="shared" si="41"/>
        <v>400000</v>
      </c>
      <c r="I123" s="9">
        <f t="shared" si="41"/>
        <v>0</v>
      </c>
    </row>
    <row r="124" spans="1:9" x14ac:dyDescent="0.25">
      <c r="A124" s="5" t="s">
        <v>48</v>
      </c>
      <c r="B124" s="3" t="s">
        <v>99</v>
      </c>
      <c r="C124" s="3" t="s">
        <v>100</v>
      </c>
      <c r="D124" s="3" t="s">
        <v>49</v>
      </c>
      <c r="E124" s="3"/>
      <c r="F124" s="9">
        <f>F125</f>
        <v>200000</v>
      </c>
      <c r="G124" s="9">
        <f t="shared" si="41"/>
        <v>0</v>
      </c>
      <c r="H124" s="9">
        <f t="shared" si="41"/>
        <v>400000</v>
      </c>
      <c r="I124" s="9">
        <f t="shared" si="41"/>
        <v>0</v>
      </c>
    </row>
    <row r="125" spans="1:9" x14ac:dyDescent="0.25">
      <c r="A125" s="5" t="s">
        <v>92</v>
      </c>
      <c r="B125" s="3" t="s">
        <v>99</v>
      </c>
      <c r="C125" s="3" t="s">
        <v>100</v>
      </c>
      <c r="D125" s="3" t="s">
        <v>49</v>
      </c>
      <c r="E125" s="3" t="s">
        <v>93</v>
      </c>
      <c r="F125" s="9">
        <f>'[1]8.1 разд '!F807</f>
        <v>200000</v>
      </c>
      <c r="G125" s="9">
        <f>'[1]8.1 разд '!G807</f>
        <v>0</v>
      </c>
      <c r="H125" s="9">
        <f>'[1]8.1 разд '!H807</f>
        <v>400000</v>
      </c>
      <c r="I125" s="9">
        <f>'[1]8.1 разд '!I807</f>
        <v>0</v>
      </c>
    </row>
    <row r="126" spans="1:9" ht="25.5" x14ac:dyDescent="0.25">
      <c r="A126" s="8" t="s">
        <v>22</v>
      </c>
      <c r="B126" s="3" t="s">
        <v>99</v>
      </c>
      <c r="C126" s="3"/>
      <c r="D126" s="6"/>
      <c r="E126" s="3"/>
      <c r="F126" s="9">
        <f>F127</f>
        <v>813000</v>
      </c>
      <c r="G126" s="9">
        <f t="shared" ref="G126:I128" si="42">G127</f>
        <v>0</v>
      </c>
      <c r="H126" s="9">
        <f t="shared" si="42"/>
        <v>0</v>
      </c>
      <c r="I126" s="9">
        <f t="shared" si="42"/>
        <v>0</v>
      </c>
    </row>
    <row r="127" spans="1:9" ht="38.25" x14ac:dyDescent="0.25">
      <c r="A127" s="5" t="s">
        <v>53</v>
      </c>
      <c r="B127" s="3" t="s">
        <v>99</v>
      </c>
      <c r="C127" s="3" t="s">
        <v>98</v>
      </c>
      <c r="D127" s="6"/>
      <c r="E127" s="3"/>
      <c r="F127" s="9">
        <f>F128</f>
        <v>813000</v>
      </c>
      <c r="G127" s="9">
        <f t="shared" si="42"/>
        <v>0</v>
      </c>
      <c r="H127" s="9">
        <f t="shared" si="42"/>
        <v>0</v>
      </c>
      <c r="I127" s="9">
        <f t="shared" si="42"/>
        <v>0</v>
      </c>
    </row>
    <row r="128" spans="1:9" x14ac:dyDescent="0.25">
      <c r="A128" s="5" t="s">
        <v>48</v>
      </c>
      <c r="B128" s="3" t="s">
        <v>99</v>
      </c>
      <c r="C128" s="3" t="s">
        <v>98</v>
      </c>
      <c r="D128" s="3" t="s">
        <v>49</v>
      </c>
      <c r="E128" s="3"/>
      <c r="F128" s="9">
        <f>F129</f>
        <v>813000</v>
      </c>
      <c r="G128" s="9">
        <f t="shared" si="42"/>
        <v>0</v>
      </c>
      <c r="H128" s="9">
        <f t="shared" si="42"/>
        <v>0</v>
      </c>
      <c r="I128" s="9">
        <f t="shared" si="42"/>
        <v>0</v>
      </c>
    </row>
    <row r="129" spans="1:9" x14ac:dyDescent="0.25">
      <c r="A129" s="5" t="s">
        <v>92</v>
      </c>
      <c r="B129" s="3" t="s">
        <v>99</v>
      </c>
      <c r="C129" s="3" t="s">
        <v>98</v>
      </c>
      <c r="D129" s="3" t="s">
        <v>49</v>
      </c>
      <c r="E129" s="3" t="s">
        <v>93</v>
      </c>
      <c r="F129" s="9">
        <f>'[1]8.1 разд '!F808</f>
        <v>813000</v>
      </c>
      <c r="G129" s="9">
        <f>'[1]8.1 разд '!G808</f>
        <v>0</v>
      </c>
      <c r="H129" s="9">
        <f>'[1]8.1 разд '!H808</f>
        <v>0</v>
      </c>
      <c r="I129" s="9">
        <f>'[1]8.1 разд '!I808</f>
        <v>0</v>
      </c>
    </row>
    <row r="130" spans="1:9" ht="38.25" hidden="1" x14ac:dyDescent="0.25">
      <c r="A130" s="5" t="s">
        <v>101</v>
      </c>
      <c r="B130" s="3" t="s">
        <v>102</v>
      </c>
      <c r="C130" s="3"/>
      <c r="D130" s="3"/>
      <c r="E130" s="3"/>
      <c r="F130" s="9">
        <f>F131</f>
        <v>0</v>
      </c>
      <c r="G130" s="9">
        <f t="shared" ref="G130:I132" si="43">G131</f>
        <v>0</v>
      </c>
      <c r="H130" s="9">
        <f t="shared" si="43"/>
        <v>0</v>
      </c>
      <c r="I130" s="9">
        <f t="shared" si="43"/>
        <v>0</v>
      </c>
    </row>
    <row r="131" spans="1:9" ht="38.25" hidden="1" x14ac:dyDescent="0.25">
      <c r="A131" s="5" t="s">
        <v>53</v>
      </c>
      <c r="B131" s="3" t="s">
        <v>102</v>
      </c>
      <c r="C131" s="3" t="s">
        <v>98</v>
      </c>
      <c r="D131" s="6"/>
      <c r="E131" s="3"/>
      <c r="F131" s="9">
        <f>F132</f>
        <v>0</v>
      </c>
      <c r="G131" s="9">
        <f t="shared" si="43"/>
        <v>0</v>
      </c>
      <c r="H131" s="9">
        <f t="shared" si="43"/>
        <v>0</v>
      </c>
      <c r="I131" s="9">
        <f t="shared" si="43"/>
        <v>0</v>
      </c>
    </row>
    <row r="132" spans="1:9" hidden="1" x14ac:dyDescent="0.25">
      <c r="A132" s="5" t="s">
        <v>48</v>
      </c>
      <c r="B132" s="3" t="s">
        <v>102</v>
      </c>
      <c r="C132" s="3" t="s">
        <v>98</v>
      </c>
      <c r="D132" s="3" t="s">
        <v>49</v>
      </c>
      <c r="E132" s="3"/>
      <c r="F132" s="9">
        <f>F133</f>
        <v>0</v>
      </c>
      <c r="G132" s="9">
        <f t="shared" si="43"/>
        <v>0</v>
      </c>
      <c r="H132" s="9">
        <f t="shared" si="43"/>
        <v>0</v>
      </c>
      <c r="I132" s="9">
        <f t="shared" si="43"/>
        <v>0</v>
      </c>
    </row>
    <row r="133" spans="1:9" hidden="1" x14ac:dyDescent="0.25">
      <c r="A133" s="5" t="s">
        <v>92</v>
      </c>
      <c r="B133" s="3" t="s">
        <v>102</v>
      </c>
      <c r="C133" s="3" t="s">
        <v>98</v>
      </c>
      <c r="D133" s="3" t="s">
        <v>49</v>
      </c>
      <c r="E133" s="3" t="s">
        <v>93</v>
      </c>
      <c r="F133" s="9">
        <f>'[1]8.1 разд '!F810</f>
        <v>0</v>
      </c>
      <c r="G133" s="9">
        <f>'[1]8.1 разд '!G810</f>
        <v>0</v>
      </c>
      <c r="H133" s="9">
        <f>'[1]8.1 разд '!H810</f>
        <v>0</v>
      </c>
      <c r="I133" s="9">
        <f>'[1]8.1 разд '!I810</f>
        <v>0</v>
      </c>
    </row>
    <row r="134" spans="1:9" ht="25.5" x14ac:dyDescent="0.25">
      <c r="A134" s="5" t="s">
        <v>103</v>
      </c>
      <c r="B134" s="3" t="s">
        <v>104</v>
      </c>
      <c r="C134" s="4"/>
      <c r="D134" s="6"/>
      <c r="E134" s="3"/>
      <c r="F134" s="9">
        <f>F135+F140+F145</f>
        <v>800000</v>
      </c>
      <c r="G134" s="9">
        <f t="shared" ref="G134:I134" si="44">G135+G140+G145</f>
        <v>0</v>
      </c>
      <c r="H134" s="9">
        <f t="shared" si="44"/>
        <v>800000</v>
      </c>
      <c r="I134" s="9">
        <f t="shared" si="44"/>
        <v>0</v>
      </c>
    </row>
    <row r="135" spans="1:9" ht="38.25" x14ac:dyDescent="0.25">
      <c r="A135" s="5" t="s">
        <v>105</v>
      </c>
      <c r="B135" s="3" t="s">
        <v>106</v>
      </c>
      <c r="C135" s="4"/>
      <c r="D135" s="6"/>
      <c r="E135" s="3"/>
      <c r="F135" s="9">
        <f>F136</f>
        <v>600000</v>
      </c>
      <c r="G135" s="9">
        <f t="shared" ref="G135:I138" si="45">G136</f>
        <v>0</v>
      </c>
      <c r="H135" s="9">
        <f t="shared" si="45"/>
        <v>600000</v>
      </c>
      <c r="I135" s="9">
        <f t="shared" si="45"/>
        <v>0</v>
      </c>
    </row>
    <row r="136" spans="1:9" ht="25.5" x14ac:dyDescent="0.25">
      <c r="A136" s="8" t="s">
        <v>22</v>
      </c>
      <c r="B136" s="3" t="s">
        <v>107</v>
      </c>
      <c r="C136" s="4"/>
      <c r="D136" s="6"/>
      <c r="E136" s="3"/>
      <c r="F136" s="9">
        <f>F137</f>
        <v>600000</v>
      </c>
      <c r="G136" s="9">
        <f t="shared" si="45"/>
        <v>0</v>
      </c>
      <c r="H136" s="9">
        <f t="shared" si="45"/>
        <v>600000</v>
      </c>
      <c r="I136" s="9">
        <f t="shared" si="45"/>
        <v>0</v>
      </c>
    </row>
    <row r="137" spans="1:9" ht="25.5" x14ac:dyDescent="0.25">
      <c r="A137" s="5" t="s">
        <v>28</v>
      </c>
      <c r="B137" s="3" t="s">
        <v>107</v>
      </c>
      <c r="C137" s="4">
        <v>200</v>
      </c>
      <c r="D137" s="6"/>
      <c r="E137" s="3"/>
      <c r="F137" s="9">
        <f>F138</f>
        <v>600000</v>
      </c>
      <c r="G137" s="9">
        <f t="shared" si="45"/>
        <v>0</v>
      </c>
      <c r="H137" s="9">
        <f t="shared" si="45"/>
        <v>600000</v>
      </c>
      <c r="I137" s="9">
        <f t="shared" si="45"/>
        <v>0</v>
      </c>
    </row>
    <row r="138" spans="1:9" ht="25.5" x14ac:dyDescent="0.25">
      <c r="A138" s="5" t="s">
        <v>108</v>
      </c>
      <c r="B138" s="3" t="s">
        <v>107</v>
      </c>
      <c r="C138" s="4">
        <v>200</v>
      </c>
      <c r="D138" s="3" t="s">
        <v>51</v>
      </c>
      <c r="E138" s="3"/>
      <c r="F138" s="9">
        <f>F139</f>
        <v>600000</v>
      </c>
      <c r="G138" s="9">
        <f t="shared" si="45"/>
        <v>0</v>
      </c>
      <c r="H138" s="9">
        <f t="shared" si="45"/>
        <v>600000</v>
      </c>
      <c r="I138" s="9">
        <f t="shared" si="45"/>
        <v>0</v>
      </c>
    </row>
    <row r="139" spans="1:9" ht="25.5" x14ac:dyDescent="0.25">
      <c r="A139" s="5" t="s">
        <v>109</v>
      </c>
      <c r="B139" s="3" t="s">
        <v>107</v>
      </c>
      <c r="C139" s="4">
        <v>200</v>
      </c>
      <c r="D139" s="3" t="s">
        <v>51</v>
      </c>
      <c r="E139" s="3" t="s">
        <v>110</v>
      </c>
      <c r="F139" s="9">
        <f>'[1]8.1 разд '!F237</f>
        <v>600000</v>
      </c>
      <c r="G139" s="9">
        <f>'[1]8.1 разд '!G237</f>
        <v>0</v>
      </c>
      <c r="H139" s="9">
        <f>'[1]8.1 разд '!H237</f>
        <v>600000</v>
      </c>
      <c r="I139" s="9">
        <f>'[1]8.1 разд '!I237</f>
        <v>0</v>
      </c>
    </row>
    <row r="140" spans="1:9" ht="38.25" x14ac:dyDescent="0.25">
      <c r="A140" s="5" t="s">
        <v>111</v>
      </c>
      <c r="B140" s="3" t="s">
        <v>112</v>
      </c>
      <c r="C140" s="4"/>
      <c r="D140" s="6"/>
      <c r="E140" s="3"/>
      <c r="F140" s="9">
        <f>F141</f>
        <v>150000</v>
      </c>
      <c r="G140" s="9">
        <f t="shared" ref="G140:I143" si="46">G141</f>
        <v>0</v>
      </c>
      <c r="H140" s="9">
        <f t="shared" si="46"/>
        <v>150000</v>
      </c>
      <c r="I140" s="9">
        <f t="shared" si="46"/>
        <v>0</v>
      </c>
    </row>
    <row r="141" spans="1:9" ht="25.5" x14ac:dyDescent="0.25">
      <c r="A141" s="8" t="s">
        <v>22</v>
      </c>
      <c r="B141" s="3" t="s">
        <v>113</v>
      </c>
      <c r="C141" s="4"/>
      <c r="D141" s="6"/>
      <c r="E141" s="3"/>
      <c r="F141" s="9">
        <f>F142</f>
        <v>150000</v>
      </c>
      <c r="G141" s="9">
        <f t="shared" si="46"/>
        <v>0</v>
      </c>
      <c r="H141" s="9">
        <f t="shared" si="46"/>
        <v>150000</v>
      </c>
      <c r="I141" s="9">
        <f t="shared" si="46"/>
        <v>0</v>
      </c>
    </row>
    <row r="142" spans="1:9" ht="25.5" x14ac:dyDescent="0.25">
      <c r="A142" s="5" t="s">
        <v>28</v>
      </c>
      <c r="B142" s="3" t="s">
        <v>113</v>
      </c>
      <c r="C142" s="4">
        <v>200</v>
      </c>
      <c r="D142" s="6"/>
      <c r="E142" s="3"/>
      <c r="F142" s="9">
        <f>F143</f>
        <v>150000</v>
      </c>
      <c r="G142" s="9">
        <f t="shared" si="46"/>
        <v>0</v>
      </c>
      <c r="H142" s="9">
        <f t="shared" si="46"/>
        <v>150000</v>
      </c>
      <c r="I142" s="9">
        <f t="shared" si="46"/>
        <v>0</v>
      </c>
    </row>
    <row r="143" spans="1:9" ht="25.5" x14ac:dyDescent="0.25">
      <c r="A143" s="5" t="s">
        <v>108</v>
      </c>
      <c r="B143" s="3" t="s">
        <v>113</v>
      </c>
      <c r="C143" s="4">
        <v>200</v>
      </c>
      <c r="D143" s="3" t="s">
        <v>51</v>
      </c>
      <c r="E143" s="3"/>
      <c r="F143" s="9">
        <f>F144</f>
        <v>150000</v>
      </c>
      <c r="G143" s="9">
        <f t="shared" si="46"/>
        <v>0</v>
      </c>
      <c r="H143" s="9">
        <f t="shared" si="46"/>
        <v>150000</v>
      </c>
      <c r="I143" s="9">
        <f t="shared" si="46"/>
        <v>0</v>
      </c>
    </row>
    <row r="144" spans="1:9" ht="25.5" x14ac:dyDescent="0.25">
      <c r="A144" s="5" t="s">
        <v>109</v>
      </c>
      <c r="B144" s="3" t="s">
        <v>113</v>
      </c>
      <c r="C144" s="4">
        <v>200</v>
      </c>
      <c r="D144" s="3" t="s">
        <v>51</v>
      </c>
      <c r="E144" s="3" t="s">
        <v>110</v>
      </c>
      <c r="F144" s="9">
        <f>'[1]8.1 разд '!F240</f>
        <v>150000</v>
      </c>
      <c r="G144" s="9">
        <f>'[1]8.1 разд '!G240</f>
        <v>0</v>
      </c>
      <c r="H144" s="9">
        <f>'[1]8.1 разд '!H240</f>
        <v>150000</v>
      </c>
      <c r="I144" s="9">
        <f>'[1]8.1 разд '!I240</f>
        <v>0</v>
      </c>
    </row>
    <row r="145" spans="1:9" ht="38.25" x14ac:dyDescent="0.25">
      <c r="A145" s="29" t="s">
        <v>707</v>
      </c>
      <c r="B145" s="3" t="s">
        <v>114</v>
      </c>
      <c r="C145" s="4"/>
      <c r="D145" s="3"/>
      <c r="E145" s="3"/>
      <c r="F145" s="9">
        <f>F146</f>
        <v>50000</v>
      </c>
      <c r="G145" s="9">
        <f t="shared" ref="G145:I148" si="47">G146</f>
        <v>0</v>
      </c>
      <c r="H145" s="9">
        <f t="shared" si="47"/>
        <v>50000</v>
      </c>
      <c r="I145" s="9">
        <f t="shared" si="47"/>
        <v>0</v>
      </c>
    </row>
    <row r="146" spans="1:9" ht="38.25" x14ac:dyDescent="0.25">
      <c r="A146" s="29" t="s">
        <v>708</v>
      </c>
      <c r="B146" s="3" t="s">
        <v>115</v>
      </c>
      <c r="C146" s="4"/>
      <c r="D146" s="3"/>
      <c r="E146" s="3"/>
      <c r="F146" s="9">
        <f>F147</f>
        <v>50000</v>
      </c>
      <c r="G146" s="9">
        <f t="shared" si="47"/>
        <v>0</v>
      </c>
      <c r="H146" s="9">
        <f t="shared" si="47"/>
        <v>50000</v>
      </c>
      <c r="I146" s="9">
        <f t="shared" si="47"/>
        <v>0</v>
      </c>
    </row>
    <row r="147" spans="1:9" ht="25.5" x14ac:dyDescent="0.25">
      <c r="A147" s="5" t="s">
        <v>28</v>
      </c>
      <c r="B147" s="3" t="s">
        <v>115</v>
      </c>
      <c r="C147" s="4">
        <v>200</v>
      </c>
      <c r="D147" s="6"/>
      <c r="E147" s="3"/>
      <c r="F147" s="9">
        <f>F148</f>
        <v>50000</v>
      </c>
      <c r="G147" s="9">
        <f t="shared" si="47"/>
        <v>0</v>
      </c>
      <c r="H147" s="9">
        <f t="shared" si="47"/>
        <v>50000</v>
      </c>
      <c r="I147" s="9">
        <f t="shared" si="47"/>
        <v>0</v>
      </c>
    </row>
    <row r="148" spans="1:9" ht="25.5" x14ac:dyDescent="0.25">
      <c r="A148" s="5" t="s">
        <v>108</v>
      </c>
      <c r="B148" s="3" t="s">
        <v>115</v>
      </c>
      <c r="C148" s="4">
        <v>200</v>
      </c>
      <c r="D148" s="3" t="s">
        <v>51</v>
      </c>
      <c r="E148" s="3"/>
      <c r="F148" s="9">
        <f>F149</f>
        <v>50000</v>
      </c>
      <c r="G148" s="9">
        <f t="shared" si="47"/>
        <v>0</v>
      </c>
      <c r="H148" s="9">
        <f t="shared" si="47"/>
        <v>50000</v>
      </c>
      <c r="I148" s="9">
        <f t="shared" si="47"/>
        <v>0</v>
      </c>
    </row>
    <row r="149" spans="1:9" ht="25.5" x14ac:dyDescent="0.25">
      <c r="A149" s="5" t="s">
        <v>109</v>
      </c>
      <c r="B149" s="3" t="s">
        <v>115</v>
      </c>
      <c r="C149" s="4">
        <v>200</v>
      </c>
      <c r="D149" s="3" t="s">
        <v>51</v>
      </c>
      <c r="E149" s="3" t="s">
        <v>110</v>
      </c>
      <c r="F149" s="9">
        <f>'[1]8.1 разд '!F243</f>
        <v>50000</v>
      </c>
      <c r="G149" s="9">
        <f>'[1]8.1 разд '!G243</f>
        <v>0</v>
      </c>
      <c r="H149" s="9">
        <f>'[1]8.1 разд '!H243</f>
        <v>50000</v>
      </c>
      <c r="I149" s="9">
        <f>'[1]8.1 разд '!I243</f>
        <v>0</v>
      </c>
    </row>
    <row r="150" spans="1:9" ht="25.5" x14ac:dyDescent="0.25">
      <c r="A150" s="7" t="s">
        <v>116</v>
      </c>
      <c r="B150" s="3" t="s">
        <v>117</v>
      </c>
      <c r="C150" s="4"/>
      <c r="D150" s="3"/>
      <c r="E150" s="3"/>
      <c r="F150" s="9">
        <f>F151</f>
        <v>336224.88</v>
      </c>
      <c r="G150" s="9">
        <f t="shared" ref="G150:I154" si="48">G151</f>
        <v>336224.88</v>
      </c>
      <c r="H150" s="9">
        <f t="shared" si="48"/>
        <v>336224.88</v>
      </c>
      <c r="I150" s="9">
        <f t="shared" si="48"/>
        <v>336224.88</v>
      </c>
    </row>
    <row r="151" spans="1:9" ht="89.25" x14ac:dyDescent="0.25">
      <c r="A151" s="5" t="s">
        <v>118</v>
      </c>
      <c r="B151" s="3" t="s">
        <v>119</v>
      </c>
      <c r="C151" s="4"/>
      <c r="D151" s="3"/>
      <c r="E151" s="3"/>
      <c r="F151" s="9">
        <f>F152</f>
        <v>336224.88</v>
      </c>
      <c r="G151" s="9">
        <f t="shared" si="48"/>
        <v>336224.88</v>
      </c>
      <c r="H151" s="9">
        <f t="shared" si="48"/>
        <v>336224.88</v>
      </c>
      <c r="I151" s="9">
        <f t="shared" si="48"/>
        <v>336224.88</v>
      </c>
    </row>
    <row r="152" spans="1:9" ht="89.25" x14ac:dyDescent="0.25">
      <c r="A152" s="5" t="s">
        <v>120</v>
      </c>
      <c r="B152" s="3" t="s">
        <v>121</v>
      </c>
      <c r="C152" s="4"/>
      <c r="D152" s="3"/>
      <c r="E152" s="3"/>
      <c r="F152" s="9">
        <f>F153</f>
        <v>336224.88</v>
      </c>
      <c r="G152" s="9">
        <f t="shared" si="48"/>
        <v>336224.88</v>
      </c>
      <c r="H152" s="9">
        <f t="shared" si="48"/>
        <v>336224.88</v>
      </c>
      <c r="I152" s="9">
        <f t="shared" si="48"/>
        <v>336224.88</v>
      </c>
    </row>
    <row r="153" spans="1:9" x14ac:dyDescent="0.25">
      <c r="A153" s="5" t="s">
        <v>67</v>
      </c>
      <c r="B153" s="3" t="s">
        <v>121</v>
      </c>
      <c r="C153" s="4">
        <v>800</v>
      </c>
      <c r="D153" s="3"/>
      <c r="E153" s="3"/>
      <c r="F153" s="9">
        <f>F154</f>
        <v>336224.88</v>
      </c>
      <c r="G153" s="9">
        <f t="shared" si="48"/>
        <v>336224.88</v>
      </c>
      <c r="H153" s="9">
        <f t="shared" si="48"/>
        <v>336224.88</v>
      </c>
      <c r="I153" s="9">
        <f t="shared" si="48"/>
        <v>336224.88</v>
      </c>
    </row>
    <row r="154" spans="1:9" x14ac:dyDescent="0.25">
      <c r="A154" s="5" t="s">
        <v>122</v>
      </c>
      <c r="B154" s="3" t="s">
        <v>121</v>
      </c>
      <c r="C154" s="4">
        <v>800</v>
      </c>
      <c r="D154" s="3" t="s">
        <v>123</v>
      </c>
      <c r="E154" s="3"/>
      <c r="F154" s="9">
        <f>F155</f>
        <v>336224.88</v>
      </c>
      <c r="G154" s="9">
        <f t="shared" si="48"/>
        <v>336224.88</v>
      </c>
      <c r="H154" s="9">
        <f t="shared" si="48"/>
        <v>336224.88</v>
      </c>
      <c r="I154" s="9">
        <f t="shared" si="48"/>
        <v>336224.88</v>
      </c>
    </row>
    <row r="155" spans="1:9" x14ac:dyDescent="0.25">
      <c r="A155" s="5" t="s">
        <v>124</v>
      </c>
      <c r="B155" s="3" t="s">
        <v>121</v>
      </c>
      <c r="C155" s="4">
        <v>800</v>
      </c>
      <c r="D155" s="3" t="s">
        <v>123</v>
      </c>
      <c r="E155" s="3" t="s">
        <v>125</v>
      </c>
      <c r="F155" s="9">
        <f>'[1]8.1 разд '!F260</f>
        <v>336224.88</v>
      </c>
      <c r="G155" s="9">
        <f>'[1]8.1 разд '!G260</f>
        <v>336224.88</v>
      </c>
      <c r="H155" s="9">
        <f>'[1]8.1 разд '!H260</f>
        <v>336224.88</v>
      </c>
      <c r="I155" s="9">
        <f>'[1]8.1 разд '!I260</f>
        <v>336224.88</v>
      </c>
    </row>
    <row r="156" spans="1:9" ht="25.5" x14ac:dyDescent="0.25">
      <c r="A156" s="5" t="s">
        <v>126</v>
      </c>
      <c r="B156" s="3" t="s">
        <v>127</v>
      </c>
      <c r="C156" s="4"/>
      <c r="D156" s="6"/>
      <c r="E156" s="3"/>
      <c r="F156" s="9">
        <f>F157</f>
        <v>500000</v>
      </c>
      <c r="G156" s="9">
        <f t="shared" ref="G156:I160" si="49">G157</f>
        <v>0</v>
      </c>
      <c r="H156" s="9">
        <f t="shared" si="49"/>
        <v>0</v>
      </c>
      <c r="I156" s="9">
        <f t="shared" si="49"/>
        <v>0</v>
      </c>
    </row>
    <row r="157" spans="1:9" ht="25.5" x14ac:dyDescent="0.25">
      <c r="A157" s="5" t="s">
        <v>128</v>
      </c>
      <c r="B157" s="3" t="s">
        <v>129</v>
      </c>
      <c r="C157" s="4"/>
      <c r="D157" s="6"/>
      <c r="E157" s="3"/>
      <c r="F157" s="9">
        <f>F158</f>
        <v>500000</v>
      </c>
      <c r="G157" s="9">
        <f t="shared" si="49"/>
        <v>0</v>
      </c>
      <c r="H157" s="9">
        <f t="shared" si="49"/>
        <v>0</v>
      </c>
      <c r="I157" s="9">
        <f t="shared" si="49"/>
        <v>0</v>
      </c>
    </row>
    <row r="158" spans="1:9" ht="25.5" x14ac:dyDescent="0.25">
      <c r="A158" s="8" t="s">
        <v>22</v>
      </c>
      <c r="B158" s="3" t="s">
        <v>130</v>
      </c>
      <c r="C158" s="4"/>
      <c r="D158" s="6"/>
      <c r="E158" s="3"/>
      <c r="F158" s="9">
        <f>F159</f>
        <v>500000</v>
      </c>
      <c r="G158" s="9">
        <f t="shared" si="49"/>
        <v>0</v>
      </c>
      <c r="H158" s="9">
        <f t="shared" si="49"/>
        <v>0</v>
      </c>
      <c r="I158" s="9">
        <f t="shared" si="49"/>
        <v>0</v>
      </c>
    </row>
    <row r="159" spans="1:9" ht="25.5" x14ac:dyDescent="0.25">
      <c r="A159" s="5" t="s">
        <v>28</v>
      </c>
      <c r="B159" s="3" t="s">
        <v>130</v>
      </c>
      <c r="C159" s="4">
        <v>200</v>
      </c>
      <c r="D159" s="6"/>
      <c r="E159" s="3"/>
      <c r="F159" s="9">
        <f>F160</f>
        <v>500000</v>
      </c>
      <c r="G159" s="9">
        <f t="shared" si="49"/>
        <v>0</v>
      </c>
      <c r="H159" s="9">
        <f t="shared" si="49"/>
        <v>0</v>
      </c>
      <c r="I159" s="9">
        <f t="shared" si="49"/>
        <v>0</v>
      </c>
    </row>
    <row r="160" spans="1:9" x14ac:dyDescent="0.25">
      <c r="A160" s="5" t="s">
        <v>131</v>
      </c>
      <c r="B160" s="3" t="s">
        <v>130</v>
      </c>
      <c r="C160" s="4">
        <v>200</v>
      </c>
      <c r="D160" s="3" t="s">
        <v>93</v>
      </c>
      <c r="E160" s="3"/>
      <c r="F160" s="9">
        <f>F161</f>
        <v>500000</v>
      </c>
      <c r="G160" s="9">
        <f t="shared" si="49"/>
        <v>0</v>
      </c>
      <c r="H160" s="9">
        <f t="shared" si="49"/>
        <v>0</v>
      </c>
      <c r="I160" s="9">
        <f t="shared" si="49"/>
        <v>0</v>
      </c>
    </row>
    <row r="161" spans="1:9" ht="25.5" x14ac:dyDescent="0.25">
      <c r="A161" s="5" t="s">
        <v>132</v>
      </c>
      <c r="B161" s="3" t="s">
        <v>130</v>
      </c>
      <c r="C161" s="4">
        <v>200</v>
      </c>
      <c r="D161" s="3" t="s">
        <v>93</v>
      </c>
      <c r="E161" s="3" t="s">
        <v>37</v>
      </c>
      <c r="F161" s="9">
        <f>'[1]8.1 разд '!F473</f>
        <v>500000</v>
      </c>
      <c r="G161" s="9">
        <f>'[1]8.1 разд '!G473</f>
        <v>0</v>
      </c>
      <c r="H161" s="9">
        <f>'[1]8.1 разд '!H473</f>
        <v>0</v>
      </c>
      <c r="I161" s="9">
        <f>'[1]8.1 разд '!I473</f>
        <v>0</v>
      </c>
    </row>
    <row r="162" spans="1:9" ht="51" hidden="1" x14ac:dyDescent="0.25">
      <c r="A162" s="5" t="s">
        <v>133</v>
      </c>
      <c r="B162" s="3" t="s">
        <v>134</v>
      </c>
      <c r="C162" s="3"/>
      <c r="D162" s="6"/>
      <c r="E162" s="3"/>
      <c r="F162" s="9">
        <f>F163</f>
        <v>0</v>
      </c>
      <c r="G162" s="9">
        <f t="shared" ref="G162:I166" si="50">G163</f>
        <v>0</v>
      </c>
      <c r="H162" s="9">
        <f t="shared" si="50"/>
        <v>0</v>
      </c>
      <c r="I162" s="9">
        <f t="shared" si="50"/>
        <v>0</v>
      </c>
    </row>
    <row r="163" spans="1:9" ht="51" hidden="1" x14ac:dyDescent="0.25">
      <c r="A163" s="5" t="s">
        <v>135</v>
      </c>
      <c r="B163" s="3" t="s">
        <v>136</v>
      </c>
      <c r="C163" s="3"/>
      <c r="D163" s="6"/>
      <c r="E163" s="3"/>
      <c r="F163" s="9">
        <f>F164</f>
        <v>0</v>
      </c>
      <c r="G163" s="9">
        <f t="shared" si="50"/>
        <v>0</v>
      </c>
      <c r="H163" s="9">
        <f t="shared" si="50"/>
        <v>0</v>
      </c>
      <c r="I163" s="9">
        <f t="shared" si="50"/>
        <v>0</v>
      </c>
    </row>
    <row r="164" spans="1:9" ht="25.5" hidden="1" x14ac:dyDescent="0.25">
      <c r="A164" s="8" t="s">
        <v>22</v>
      </c>
      <c r="B164" s="3" t="s">
        <v>137</v>
      </c>
      <c r="C164" s="3"/>
      <c r="D164" s="6"/>
      <c r="E164" s="3"/>
      <c r="F164" s="9">
        <f>F165</f>
        <v>0</v>
      </c>
      <c r="G164" s="9">
        <f t="shared" si="50"/>
        <v>0</v>
      </c>
      <c r="H164" s="9">
        <f t="shared" si="50"/>
        <v>0</v>
      </c>
      <c r="I164" s="9">
        <f t="shared" si="50"/>
        <v>0</v>
      </c>
    </row>
    <row r="165" spans="1:9" ht="25.5" hidden="1" x14ac:dyDescent="0.25">
      <c r="A165" s="5" t="s">
        <v>28</v>
      </c>
      <c r="B165" s="3" t="s">
        <v>137</v>
      </c>
      <c r="C165" s="3" t="s">
        <v>100</v>
      </c>
      <c r="D165" s="6"/>
      <c r="E165" s="3"/>
      <c r="F165" s="9">
        <f>F166</f>
        <v>0</v>
      </c>
      <c r="G165" s="9">
        <f>G166</f>
        <v>0</v>
      </c>
      <c r="H165" s="9">
        <f>H166</f>
        <v>0</v>
      </c>
      <c r="I165" s="9">
        <f>I166</f>
        <v>0</v>
      </c>
    </row>
    <row r="166" spans="1:9" hidden="1" x14ac:dyDescent="0.25">
      <c r="A166" s="5" t="s">
        <v>122</v>
      </c>
      <c r="B166" s="3" t="s">
        <v>137</v>
      </c>
      <c r="C166" s="3" t="s">
        <v>100</v>
      </c>
      <c r="D166" s="3" t="s">
        <v>123</v>
      </c>
      <c r="E166" s="3"/>
      <c r="F166" s="9">
        <f>F167</f>
        <v>0</v>
      </c>
      <c r="G166" s="9">
        <f t="shared" si="50"/>
        <v>0</v>
      </c>
      <c r="H166" s="9">
        <f t="shared" si="50"/>
        <v>0</v>
      </c>
      <c r="I166" s="9">
        <f t="shared" si="50"/>
        <v>0</v>
      </c>
    </row>
    <row r="167" spans="1:9" hidden="1" x14ac:dyDescent="0.25">
      <c r="A167" s="5" t="s">
        <v>138</v>
      </c>
      <c r="B167" s="3" t="s">
        <v>137</v>
      </c>
      <c r="C167" s="3" t="s">
        <v>100</v>
      </c>
      <c r="D167" s="3" t="s">
        <v>123</v>
      </c>
      <c r="E167" s="3" t="s">
        <v>139</v>
      </c>
      <c r="F167" s="9">
        <f>'[1]8.1 разд '!F271</f>
        <v>0</v>
      </c>
      <c r="G167" s="9">
        <f>'[1]8.1 разд '!G271</f>
        <v>0</v>
      </c>
      <c r="H167" s="9">
        <f>'[1]8.1 разд '!H271</f>
        <v>0</v>
      </c>
      <c r="I167" s="9">
        <f>'[1]8.1 разд '!I271</f>
        <v>0</v>
      </c>
    </row>
    <row r="168" spans="1:9" s="2" customFormat="1" ht="25.5" x14ac:dyDescent="0.25">
      <c r="A168" s="5" t="s">
        <v>140</v>
      </c>
      <c r="B168" s="3" t="s">
        <v>141</v>
      </c>
      <c r="C168" s="4"/>
      <c r="D168" s="6"/>
      <c r="E168" s="3"/>
      <c r="F168" s="9">
        <f>F169+F183</f>
        <v>358000</v>
      </c>
      <c r="G168" s="9">
        <f t="shared" ref="G168:I168" si="51">G169+G183</f>
        <v>0</v>
      </c>
      <c r="H168" s="9">
        <f t="shared" si="51"/>
        <v>358000</v>
      </c>
      <c r="I168" s="9">
        <f t="shared" si="51"/>
        <v>0</v>
      </c>
    </row>
    <row r="169" spans="1:9" ht="51" x14ac:dyDescent="0.25">
      <c r="A169" s="5" t="s">
        <v>142</v>
      </c>
      <c r="B169" s="3" t="s">
        <v>143</v>
      </c>
      <c r="C169" s="4"/>
      <c r="D169" s="6"/>
      <c r="E169" s="3"/>
      <c r="F169" s="9">
        <f>F170+F175</f>
        <v>258000</v>
      </c>
      <c r="G169" s="9">
        <f t="shared" ref="G169:I169" si="52">G170+G175</f>
        <v>0</v>
      </c>
      <c r="H169" s="9">
        <f t="shared" si="52"/>
        <v>258000</v>
      </c>
      <c r="I169" s="9">
        <f t="shared" si="52"/>
        <v>0</v>
      </c>
    </row>
    <row r="170" spans="1:9" ht="38.25" x14ac:dyDescent="0.25">
      <c r="A170" s="5" t="s">
        <v>144</v>
      </c>
      <c r="B170" s="3" t="s">
        <v>145</v>
      </c>
      <c r="C170" s="4"/>
      <c r="D170" s="6"/>
      <c r="E170" s="3"/>
      <c r="F170" s="9">
        <f>F171</f>
        <v>60000</v>
      </c>
      <c r="G170" s="9">
        <f t="shared" ref="G170:I173" si="53">G171</f>
        <v>0</v>
      </c>
      <c r="H170" s="9">
        <f t="shared" si="53"/>
        <v>60000</v>
      </c>
      <c r="I170" s="9">
        <f t="shared" si="53"/>
        <v>0</v>
      </c>
    </row>
    <row r="171" spans="1:9" ht="25.5" x14ac:dyDescent="0.25">
      <c r="A171" s="8" t="s">
        <v>22</v>
      </c>
      <c r="B171" s="3" t="s">
        <v>146</v>
      </c>
      <c r="C171" s="4"/>
      <c r="D171" s="6"/>
      <c r="E171" s="3"/>
      <c r="F171" s="9">
        <f>F172</f>
        <v>60000</v>
      </c>
      <c r="G171" s="9">
        <f t="shared" si="53"/>
        <v>0</v>
      </c>
      <c r="H171" s="9">
        <f t="shared" si="53"/>
        <v>60000</v>
      </c>
      <c r="I171" s="9">
        <f t="shared" si="53"/>
        <v>0</v>
      </c>
    </row>
    <row r="172" spans="1:9" ht="25.5" x14ac:dyDescent="0.25">
      <c r="A172" s="5" t="s">
        <v>28</v>
      </c>
      <c r="B172" s="3" t="s">
        <v>146</v>
      </c>
      <c r="C172" s="4">
        <v>200</v>
      </c>
      <c r="D172" s="6"/>
      <c r="E172" s="3"/>
      <c r="F172" s="9">
        <f>F173</f>
        <v>60000</v>
      </c>
      <c r="G172" s="9">
        <f t="shared" si="53"/>
        <v>0</v>
      </c>
      <c r="H172" s="9">
        <f t="shared" si="53"/>
        <v>60000</v>
      </c>
      <c r="I172" s="9">
        <f t="shared" si="53"/>
        <v>0</v>
      </c>
    </row>
    <row r="173" spans="1:9" x14ac:dyDescent="0.25">
      <c r="A173" s="5" t="s">
        <v>122</v>
      </c>
      <c r="B173" s="3" t="s">
        <v>146</v>
      </c>
      <c r="C173" s="4">
        <v>200</v>
      </c>
      <c r="D173" s="3" t="s">
        <v>123</v>
      </c>
      <c r="E173" s="3"/>
      <c r="F173" s="9">
        <f>F174</f>
        <v>60000</v>
      </c>
      <c r="G173" s="9">
        <f t="shared" si="53"/>
        <v>0</v>
      </c>
      <c r="H173" s="9">
        <f t="shared" si="53"/>
        <v>60000</v>
      </c>
      <c r="I173" s="9">
        <f t="shared" si="53"/>
        <v>0</v>
      </c>
    </row>
    <row r="174" spans="1:9" x14ac:dyDescent="0.25">
      <c r="A174" s="5" t="s">
        <v>147</v>
      </c>
      <c r="B174" s="3" t="s">
        <v>146</v>
      </c>
      <c r="C174" s="4">
        <v>200</v>
      </c>
      <c r="D174" s="3" t="s">
        <v>123</v>
      </c>
      <c r="E174" s="3" t="s">
        <v>148</v>
      </c>
      <c r="F174" s="9">
        <f>'[1]8.1 разд '!F319</f>
        <v>60000</v>
      </c>
      <c r="G174" s="9">
        <f>'[1]8.1 разд '!G319</f>
        <v>0</v>
      </c>
      <c r="H174" s="9">
        <f>'[1]8.1 разд '!H319</f>
        <v>60000</v>
      </c>
      <c r="I174" s="9">
        <f>'[1]8.1 разд '!I319</f>
        <v>0</v>
      </c>
    </row>
    <row r="175" spans="1:9" ht="38.25" x14ac:dyDescent="0.25">
      <c r="A175" s="5" t="s">
        <v>149</v>
      </c>
      <c r="B175" s="3" t="s">
        <v>150</v>
      </c>
      <c r="C175" s="4"/>
      <c r="D175" s="6"/>
      <c r="E175" s="3"/>
      <c r="F175" s="9">
        <f>F176</f>
        <v>198000</v>
      </c>
      <c r="G175" s="9">
        <f t="shared" ref="G175:I178" si="54">G176</f>
        <v>0</v>
      </c>
      <c r="H175" s="9">
        <f t="shared" si="54"/>
        <v>198000</v>
      </c>
      <c r="I175" s="9">
        <f t="shared" si="54"/>
        <v>0</v>
      </c>
    </row>
    <row r="176" spans="1:9" ht="25.5" x14ac:dyDescent="0.25">
      <c r="A176" s="8" t="s">
        <v>22</v>
      </c>
      <c r="B176" s="3" t="s">
        <v>151</v>
      </c>
      <c r="C176" s="4"/>
      <c r="D176" s="6"/>
      <c r="E176" s="3"/>
      <c r="F176" s="9">
        <f>F177+F180</f>
        <v>198000</v>
      </c>
      <c r="G176" s="9">
        <f t="shared" ref="G176:I176" si="55">G177+G180</f>
        <v>0</v>
      </c>
      <c r="H176" s="9">
        <f t="shared" si="55"/>
        <v>198000</v>
      </c>
      <c r="I176" s="9">
        <f t="shared" si="55"/>
        <v>0</v>
      </c>
    </row>
    <row r="177" spans="1:9" ht="25.5" x14ac:dyDescent="0.25">
      <c r="A177" s="5" t="s">
        <v>28</v>
      </c>
      <c r="B177" s="3" t="s">
        <v>151</v>
      </c>
      <c r="C177" s="4">
        <v>200</v>
      </c>
      <c r="D177" s="6"/>
      <c r="E177" s="3"/>
      <c r="F177" s="9">
        <f>F178</f>
        <v>198000</v>
      </c>
      <c r="G177" s="9">
        <f t="shared" si="54"/>
        <v>0</v>
      </c>
      <c r="H177" s="9">
        <f t="shared" si="54"/>
        <v>198000</v>
      </c>
      <c r="I177" s="9">
        <f t="shared" si="54"/>
        <v>0</v>
      </c>
    </row>
    <row r="178" spans="1:9" x14ac:dyDescent="0.25">
      <c r="A178" s="5" t="s">
        <v>122</v>
      </c>
      <c r="B178" s="3" t="s">
        <v>151</v>
      </c>
      <c r="C178" s="4">
        <v>200</v>
      </c>
      <c r="D178" s="3" t="s">
        <v>123</v>
      </c>
      <c r="E178" s="3"/>
      <c r="F178" s="9">
        <f>F179</f>
        <v>198000</v>
      </c>
      <c r="G178" s="9">
        <f t="shared" si="54"/>
        <v>0</v>
      </c>
      <c r="H178" s="9">
        <f t="shared" si="54"/>
        <v>198000</v>
      </c>
      <c r="I178" s="9">
        <f t="shared" si="54"/>
        <v>0</v>
      </c>
    </row>
    <row r="179" spans="1:9" x14ac:dyDescent="0.25">
      <c r="A179" s="5" t="s">
        <v>147</v>
      </c>
      <c r="B179" s="3" t="s">
        <v>151</v>
      </c>
      <c r="C179" s="4">
        <v>200</v>
      </c>
      <c r="D179" s="3" t="s">
        <v>123</v>
      </c>
      <c r="E179" s="3" t="s">
        <v>148</v>
      </c>
      <c r="F179" s="9">
        <f>'[1]8.1 разд '!F322</f>
        <v>198000</v>
      </c>
      <c r="G179" s="9">
        <f>'[1]8.1 разд '!G322</f>
        <v>0</v>
      </c>
      <c r="H179" s="9">
        <f>'[1]8.1 разд '!H322</f>
        <v>198000</v>
      </c>
      <c r="I179" s="9">
        <f>'[1]8.1 разд '!I322</f>
        <v>0</v>
      </c>
    </row>
    <row r="180" spans="1:9" hidden="1" x14ac:dyDescent="0.25">
      <c r="A180" s="5" t="s">
        <v>67</v>
      </c>
      <c r="B180" s="3" t="s">
        <v>151</v>
      </c>
      <c r="C180" s="4">
        <v>800</v>
      </c>
      <c r="D180" s="6"/>
      <c r="E180" s="3"/>
      <c r="F180" s="9">
        <f>F181</f>
        <v>0</v>
      </c>
      <c r="G180" s="9">
        <f t="shared" ref="G180:I181" si="56">G181</f>
        <v>0</v>
      </c>
      <c r="H180" s="9">
        <f t="shared" si="56"/>
        <v>0</v>
      </c>
      <c r="I180" s="9">
        <f t="shared" si="56"/>
        <v>0</v>
      </c>
    </row>
    <row r="181" spans="1:9" hidden="1" x14ac:dyDescent="0.25">
      <c r="A181" s="5" t="s">
        <v>122</v>
      </c>
      <c r="B181" s="3" t="s">
        <v>151</v>
      </c>
      <c r="C181" s="4">
        <v>800</v>
      </c>
      <c r="D181" s="3" t="s">
        <v>123</v>
      </c>
      <c r="E181" s="3"/>
      <c r="F181" s="9">
        <f>F182</f>
        <v>0</v>
      </c>
      <c r="G181" s="9">
        <f t="shared" si="56"/>
        <v>0</v>
      </c>
      <c r="H181" s="9">
        <f t="shared" si="56"/>
        <v>0</v>
      </c>
      <c r="I181" s="9">
        <f t="shared" si="56"/>
        <v>0</v>
      </c>
    </row>
    <row r="182" spans="1:9" hidden="1" x14ac:dyDescent="0.25">
      <c r="A182" s="5" t="s">
        <v>147</v>
      </c>
      <c r="B182" s="3" t="s">
        <v>151</v>
      </c>
      <c r="C182" s="4">
        <v>800</v>
      </c>
      <c r="D182" s="3" t="s">
        <v>123</v>
      </c>
      <c r="E182" s="3" t="s">
        <v>148</v>
      </c>
      <c r="F182" s="9">
        <f>'[1]8.1 разд '!F323</f>
        <v>0</v>
      </c>
      <c r="G182" s="9">
        <f>'[1]8.1 разд '!G323</f>
        <v>0</v>
      </c>
      <c r="H182" s="9">
        <f>'[1]8.1 разд '!H323</f>
        <v>0</v>
      </c>
      <c r="I182" s="9">
        <f>'[1]8.1 разд '!I323</f>
        <v>0</v>
      </c>
    </row>
    <row r="183" spans="1:9" ht="25.5" x14ac:dyDescent="0.25">
      <c r="A183" s="5" t="s">
        <v>152</v>
      </c>
      <c r="B183" s="3" t="s">
        <v>153</v>
      </c>
      <c r="C183" s="4"/>
      <c r="D183" s="6"/>
      <c r="E183" s="3"/>
      <c r="F183" s="9">
        <f>F184</f>
        <v>100000</v>
      </c>
      <c r="G183" s="9">
        <f t="shared" ref="G183:I187" si="57">G184</f>
        <v>0</v>
      </c>
      <c r="H183" s="9">
        <f t="shared" si="57"/>
        <v>100000</v>
      </c>
      <c r="I183" s="9">
        <f t="shared" si="57"/>
        <v>0</v>
      </c>
    </row>
    <row r="184" spans="1:9" ht="63.75" x14ac:dyDescent="0.25">
      <c r="A184" s="5" t="s">
        <v>154</v>
      </c>
      <c r="B184" s="3" t="s">
        <v>155</v>
      </c>
      <c r="C184" s="4"/>
      <c r="D184" s="3"/>
      <c r="E184" s="3"/>
      <c r="F184" s="9">
        <f>F185</f>
        <v>100000</v>
      </c>
      <c r="G184" s="9">
        <f t="shared" si="57"/>
        <v>0</v>
      </c>
      <c r="H184" s="9">
        <f t="shared" si="57"/>
        <v>100000</v>
      </c>
      <c r="I184" s="9">
        <f t="shared" si="57"/>
        <v>0</v>
      </c>
    </row>
    <row r="185" spans="1:9" ht="25.5" x14ac:dyDescent="0.25">
      <c r="A185" s="8" t="s">
        <v>22</v>
      </c>
      <c r="B185" s="3" t="s">
        <v>156</v>
      </c>
      <c r="C185" s="4"/>
      <c r="D185" s="3"/>
      <c r="E185" s="3"/>
      <c r="F185" s="9">
        <f>F186</f>
        <v>100000</v>
      </c>
      <c r="G185" s="9">
        <f t="shared" si="57"/>
        <v>0</v>
      </c>
      <c r="H185" s="9">
        <f t="shared" si="57"/>
        <v>100000</v>
      </c>
      <c r="I185" s="9">
        <f t="shared" si="57"/>
        <v>0</v>
      </c>
    </row>
    <row r="186" spans="1:9" ht="25.5" x14ac:dyDescent="0.25">
      <c r="A186" s="5" t="s">
        <v>28</v>
      </c>
      <c r="B186" s="3" t="s">
        <v>156</v>
      </c>
      <c r="C186" s="4">
        <v>200</v>
      </c>
      <c r="D186" s="3"/>
      <c r="E186" s="3"/>
      <c r="F186" s="9">
        <f>F187</f>
        <v>100000</v>
      </c>
      <c r="G186" s="9">
        <f t="shared" si="57"/>
        <v>0</v>
      </c>
      <c r="H186" s="9">
        <f t="shared" si="57"/>
        <v>100000</v>
      </c>
      <c r="I186" s="9">
        <f t="shared" si="57"/>
        <v>0</v>
      </c>
    </row>
    <row r="187" spans="1:9" x14ac:dyDescent="0.25">
      <c r="A187" s="5" t="s">
        <v>122</v>
      </c>
      <c r="B187" s="3" t="s">
        <v>156</v>
      </c>
      <c r="C187" s="4">
        <v>200</v>
      </c>
      <c r="D187" s="3" t="s">
        <v>123</v>
      </c>
      <c r="E187" s="3"/>
      <c r="F187" s="9">
        <f>F188</f>
        <v>100000</v>
      </c>
      <c r="G187" s="9">
        <f t="shared" si="57"/>
        <v>0</v>
      </c>
      <c r="H187" s="9">
        <f t="shared" si="57"/>
        <v>100000</v>
      </c>
      <c r="I187" s="9">
        <f t="shared" si="57"/>
        <v>0</v>
      </c>
    </row>
    <row r="188" spans="1:9" x14ac:dyDescent="0.25">
      <c r="A188" s="5" t="s">
        <v>147</v>
      </c>
      <c r="B188" s="3" t="s">
        <v>156</v>
      </c>
      <c r="C188" s="4">
        <v>200</v>
      </c>
      <c r="D188" s="3" t="s">
        <v>123</v>
      </c>
      <c r="E188" s="3" t="s">
        <v>148</v>
      </c>
      <c r="F188" s="9">
        <f>'[1]8.1 разд '!F327</f>
        <v>100000</v>
      </c>
      <c r="G188" s="9">
        <f>'[1]8.1 разд '!G327</f>
        <v>0</v>
      </c>
      <c r="H188" s="9">
        <f>'[1]8.1 разд '!H327</f>
        <v>100000</v>
      </c>
      <c r="I188" s="9">
        <f>'[1]8.1 разд '!I327</f>
        <v>0</v>
      </c>
    </row>
    <row r="189" spans="1:9" s="2" customFormat="1" ht="38.25" x14ac:dyDescent="0.25">
      <c r="A189" s="5" t="s">
        <v>157</v>
      </c>
      <c r="B189" s="3" t="s">
        <v>158</v>
      </c>
      <c r="C189" s="4"/>
      <c r="D189" s="3"/>
      <c r="E189" s="3"/>
      <c r="F189" s="9">
        <f>F190+F245+F275+F324</f>
        <v>44254403.670000002</v>
      </c>
      <c r="G189" s="9">
        <f>G190+G245+G275+G324</f>
        <v>8715.41</v>
      </c>
      <c r="H189" s="9">
        <f>H190+H245+H275+H324</f>
        <v>44254403.670000002</v>
      </c>
      <c r="I189" s="9">
        <f>I190+I245+I275+I324</f>
        <v>8715.41</v>
      </c>
    </row>
    <row r="190" spans="1:9" ht="38.25" x14ac:dyDescent="0.25">
      <c r="A190" s="11" t="s">
        <v>159</v>
      </c>
      <c r="B190" s="3" t="s">
        <v>160</v>
      </c>
      <c r="C190" s="4"/>
      <c r="D190" s="6"/>
      <c r="E190" s="6"/>
      <c r="F190" s="9">
        <f t="shared" ref="F190:I190" si="58">F191+F207+F215+F220+F225+F230</f>
        <v>33582987.119999997</v>
      </c>
      <c r="G190" s="9">
        <f t="shared" si="58"/>
        <v>0</v>
      </c>
      <c r="H190" s="9">
        <f t="shared" si="58"/>
        <v>33582987.119999997</v>
      </c>
      <c r="I190" s="9">
        <f t="shared" si="58"/>
        <v>0</v>
      </c>
    </row>
    <row r="191" spans="1:9" ht="38.25" x14ac:dyDescent="0.25">
      <c r="A191" s="11" t="s">
        <v>161</v>
      </c>
      <c r="B191" s="3" t="s">
        <v>162</v>
      </c>
      <c r="C191" s="4"/>
      <c r="D191" s="6"/>
      <c r="E191" s="6"/>
      <c r="F191" s="9">
        <f>F192+F196+F203</f>
        <v>8729440.8300000001</v>
      </c>
      <c r="G191" s="9">
        <f t="shared" ref="G191:I191" si="59">G192+G196+G203</f>
        <v>0</v>
      </c>
      <c r="H191" s="9">
        <f t="shared" si="59"/>
        <v>8729440.8300000001</v>
      </c>
      <c r="I191" s="9">
        <f t="shared" si="59"/>
        <v>0</v>
      </c>
    </row>
    <row r="192" spans="1:9" ht="25.5" x14ac:dyDescent="0.25">
      <c r="A192" s="5" t="s">
        <v>163</v>
      </c>
      <c r="B192" s="3" t="s">
        <v>164</v>
      </c>
      <c r="C192" s="4"/>
      <c r="D192" s="6"/>
      <c r="E192" s="6"/>
      <c r="F192" s="9">
        <f>F193</f>
        <v>8729440.8300000001</v>
      </c>
      <c r="G192" s="9">
        <f t="shared" ref="G192:I194" si="60">G193</f>
        <v>0</v>
      </c>
      <c r="H192" s="9">
        <f t="shared" si="60"/>
        <v>8729440.8300000001</v>
      </c>
      <c r="I192" s="9">
        <f t="shared" si="60"/>
        <v>0</v>
      </c>
    </row>
    <row r="193" spans="1:9" ht="63.75" x14ac:dyDescent="0.25">
      <c r="A193" s="5" t="s">
        <v>24</v>
      </c>
      <c r="B193" s="3" t="s">
        <v>164</v>
      </c>
      <c r="C193" s="4">
        <v>100</v>
      </c>
      <c r="D193" s="6"/>
      <c r="E193" s="6"/>
      <c r="F193" s="9">
        <f>F194</f>
        <v>8729440.8300000001</v>
      </c>
      <c r="G193" s="9">
        <f t="shared" si="60"/>
        <v>0</v>
      </c>
      <c r="H193" s="9">
        <f t="shared" si="60"/>
        <v>8729440.8300000001</v>
      </c>
      <c r="I193" s="9">
        <f t="shared" si="60"/>
        <v>0</v>
      </c>
    </row>
    <row r="194" spans="1:9" x14ac:dyDescent="0.25">
      <c r="A194" s="5" t="s">
        <v>64</v>
      </c>
      <c r="B194" s="3" t="s">
        <v>164</v>
      </c>
      <c r="C194" s="4">
        <v>100</v>
      </c>
      <c r="D194" s="3" t="s">
        <v>57</v>
      </c>
      <c r="E194" s="3"/>
      <c r="F194" s="9">
        <f>F195</f>
        <v>8729440.8300000001</v>
      </c>
      <c r="G194" s="9">
        <f t="shared" si="60"/>
        <v>0</v>
      </c>
      <c r="H194" s="9">
        <f t="shared" si="60"/>
        <v>8729440.8300000001</v>
      </c>
      <c r="I194" s="9">
        <f t="shared" si="60"/>
        <v>0</v>
      </c>
    </row>
    <row r="195" spans="1:9" ht="51" x14ac:dyDescent="0.25">
      <c r="A195" s="5" t="s">
        <v>165</v>
      </c>
      <c r="B195" s="3" t="s">
        <v>164</v>
      </c>
      <c r="C195" s="4">
        <v>100</v>
      </c>
      <c r="D195" s="3" t="s">
        <v>57</v>
      </c>
      <c r="E195" s="3" t="s">
        <v>123</v>
      </c>
      <c r="F195" s="9">
        <f>'[1]8.1 разд '!F54</f>
        <v>8729440.8300000001</v>
      </c>
      <c r="G195" s="9">
        <f>'[1]8.1 разд '!G54</f>
        <v>0</v>
      </c>
      <c r="H195" s="9">
        <f>'[1]8.1 разд '!H54</f>
        <v>8729440.8300000001</v>
      </c>
      <c r="I195" s="9">
        <f>'[1]8.1 разд '!I54</f>
        <v>0</v>
      </c>
    </row>
    <row r="196" spans="1:9" ht="25.5" hidden="1" x14ac:dyDescent="0.25">
      <c r="A196" s="8" t="s">
        <v>166</v>
      </c>
      <c r="B196" s="3" t="s">
        <v>167</v>
      </c>
      <c r="C196" s="4"/>
      <c r="D196" s="6"/>
      <c r="E196" s="6"/>
      <c r="F196" s="9">
        <f>F197+F200</f>
        <v>0</v>
      </c>
      <c r="G196" s="9">
        <f t="shared" ref="G196:I196" si="61">G197+G200</f>
        <v>0</v>
      </c>
      <c r="H196" s="9">
        <f t="shared" si="61"/>
        <v>0</v>
      </c>
      <c r="I196" s="9">
        <f t="shared" si="61"/>
        <v>0</v>
      </c>
    </row>
    <row r="197" spans="1:9" ht="25.5" hidden="1" x14ac:dyDescent="0.25">
      <c r="A197" s="5" t="s">
        <v>28</v>
      </c>
      <c r="B197" s="3" t="s">
        <v>167</v>
      </c>
      <c r="C197" s="4">
        <v>200</v>
      </c>
      <c r="D197" s="6"/>
      <c r="E197" s="6"/>
      <c r="F197" s="9">
        <f>F198</f>
        <v>0</v>
      </c>
      <c r="G197" s="9">
        <f t="shared" ref="G197:I198" si="62">G198</f>
        <v>0</v>
      </c>
      <c r="H197" s="9">
        <f t="shared" si="62"/>
        <v>0</v>
      </c>
      <c r="I197" s="9">
        <f t="shared" si="62"/>
        <v>0</v>
      </c>
    </row>
    <row r="198" spans="1:9" hidden="1" x14ac:dyDescent="0.25">
      <c r="A198" s="5" t="s">
        <v>64</v>
      </c>
      <c r="B198" s="3" t="s">
        <v>167</v>
      </c>
      <c r="C198" s="4">
        <v>200</v>
      </c>
      <c r="D198" s="3" t="s">
        <v>57</v>
      </c>
      <c r="E198" s="3"/>
      <c r="F198" s="9">
        <f>F199</f>
        <v>0</v>
      </c>
      <c r="G198" s="9">
        <f t="shared" si="62"/>
        <v>0</v>
      </c>
      <c r="H198" s="9">
        <f t="shared" si="62"/>
        <v>0</v>
      </c>
      <c r="I198" s="9">
        <f t="shared" si="62"/>
        <v>0</v>
      </c>
    </row>
    <row r="199" spans="1:9" ht="51" hidden="1" x14ac:dyDescent="0.25">
      <c r="A199" s="5" t="s">
        <v>165</v>
      </c>
      <c r="B199" s="3" t="s">
        <v>167</v>
      </c>
      <c r="C199" s="4">
        <v>200</v>
      </c>
      <c r="D199" s="3" t="s">
        <v>57</v>
      </c>
      <c r="E199" s="3" t="s">
        <v>123</v>
      </c>
      <c r="F199" s="9">
        <f>'[1]8.1 разд '!F56</f>
        <v>0</v>
      </c>
      <c r="G199" s="9">
        <f>'[1]8.1 разд '!G56</f>
        <v>0</v>
      </c>
      <c r="H199" s="9">
        <f>'[1]8.1 разд '!H56</f>
        <v>0</v>
      </c>
      <c r="I199" s="9">
        <f>'[1]8.1 разд '!I56</f>
        <v>0</v>
      </c>
    </row>
    <row r="200" spans="1:9" hidden="1" x14ac:dyDescent="0.25">
      <c r="A200" s="5" t="s">
        <v>67</v>
      </c>
      <c r="B200" s="3" t="s">
        <v>167</v>
      </c>
      <c r="C200" s="4">
        <v>800</v>
      </c>
      <c r="D200" s="6"/>
      <c r="E200" s="6"/>
      <c r="F200" s="9">
        <f>F201</f>
        <v>0</v>
      </c>
      <c r="G200" s="9">
        <f t="shared" ref="G200:I201" si="63">G201</f>
        <v>0</v>
      </c>
      <c r="H200" s="9">
        <f t="shared" si="63"/>
        <v>0</v>
      </c>
      <c r="I200" s="9">
        <f t="shared" si="63"/>
        <v>0</v>
      </c>
    </row>
    <row r="201" spans="1:9" hidden="1" x14ac:dyDescent="0.25">
      <c r="A201" s="5" t="s">
        <v>64</v>
      </c>
      <c r="B201" s="3" t="s">
        <v>167</v>
      </c>
      <c r="C201" s="4">
        <v>800</v>
      </c>
      <c r="D201" s="3" t="s">
        <v>57</v>
      </c>
      <c r="E201" s="3"/>
      <c r="F201" s="9">
        <f>F202</f>
        <v>0</v>
      </c>
      <c r="G201" s="9">
        <f t="shared" si="63"/>
        <v>0</v>
      </c>
      <c r="H201" s="9">
        <f t="shared" si="63"/>
        <v>0</v>
      </c>
      <c r="I201" s="9">
        <f t="shared" si="63"/>
        <v>0</v>
      </c>
    </row>
    <row r="202" spans="1:9" ht="51" hidden="1" x14ac:dyDescent="0.25">
      <c r="A202" s="5" t="s">
        <v>165</v>
      </c>
      <c r="B202" s="3" t="s">
        <v>167</v>
      </c>
      <c r="C202" s="4">
        <v>800</v>
      </c>
      <c r="D202" s="3" t="s">
        <v>57</v>
      </c>
      <c r="E202" s="3" t="s">
        <v>123</v>
      </c>
      <c r="F202" s="9">
        <f>'[1]8.1 разд '!F57</f>
        <v>0</v>
      </c>
      <c r="G202" s="9">
        <f>'[1]8.1 разд '!G57</f>
        <v>0</v>
      </c>
      <c r="H202" s="9">
        <f>'[1]8.1 разд '!H57</f>
        <v>0</v>
      </c>
      <c r="I202" s="9">
        <f>'[1]8.1 разд '!I57</f>
        <v>0</v>
      </c>
    </row>
    <row r="203" spans="1:9" ht="51" hidden="1" x14ac:dyDescent="0.25">
      <c r="A203" s="5" t="s">
        <v>168</v>
      </c>
      <c r="B203" s="3" t="s">
        <v>169</v>
      </c>
      <c r="C203" s="4"/>
      <c r="D203" s="6"/>
      <c r="E203" s="6"/>
      <c r="F203" s="9">
        <f>F204</f>
        <v>0</v>
      </c>
      <c r="G203" s="9">
        <f t="shared" ref="G203:I205" si="64">G204</f>
        <v>0</v>
      </c>
      <c r="H203" s="9">
        <f t="shared" si="64"/>
        <v>0</v>
      </c>
      <c r="I203" s="9">
        <f t="shared" si="64"/>
        <v>0</v>
      </c>
    </row>
    <row r="204" spans="1:9" ht="63.75" hidden="1" x14ac:dyDescent="0.25">
      <c r="A204" s="5" t="s">
        <v>24</v>
      </c>
      <c r="B204" s="3" t="s">
        <v>169</v>
      </c>
      <c r="C204" s="4">
        <v>100</v>
      </c>
      <c r="D204" s="6"/>
      <c r="E204" s="6"/>
      <c r="F204" s="9">
        <f>F205</f>
        <v>0</v>
      </c>
      <c r="G204" s="9">
        <f t="shared" si="64"/>
        <v>0</v>
      </c>
      <c r="H204" s="9">
        <f t="shared" si="64"/>
        <v>0</v>
      </c>
      <c r="I204" s="9">
        <f t="shared" si="64"/>
        <v>0</v>
      </c>
    </row>
    <row r="205" spans="1:9" hidden="1" x14ac:dyDescent="0.25">
      <c r="A205" s="5" t="s">
        <v>64</v>
      </c>
      <c r="B205" s="3" t="s">
        <v>169</v>
      </c>
      <c r="C205" s="4">
        <v>100</v>
      </c>
      <c r="D205" s="3" t="s">
        <v>57</v>
      </c>
      <c r="E205" s="3"/>
      <c r="F205" s="9">
        <f>F206</f>
        <v>0</v>
      </c>
      <c r="G205" s="9">
        <f t="shared" si="64"/>
        <v>0</v>
      </c>
      <c r="H205" s="9">
        <f t="shared" si="64"/>
        <v>0</v>
      </c>
      <c r="I205" s="9">
        <f t="shared" si="64"/>
        <v>0</v>
      </c>
    </row>
    <row r="206" spans="1:9" ht="51" hidden="1" x14ac:dyDescent="0.25">
      <c r="A206" s="5" t="s">
        <v>165</v>
      </c>
      <c r="B206" s="3" t="s">
        <v>169</v>
      </c>
      <c r="C206" s="4">
        <v>100</v>
      </c>
      <c r="D206" s="3" t="s">
        <v>57</v>
      </c>
      <c r="E206" s="3" t="s">
        <v>123</v>
      </c>
      <c r="F206" s="9">
        <f>'[1]8.1 разд '!F59</f>
        <v>0</v>
      </c>
      <c r="G206" s="9">
        <f>'[1]8.1 разд '!G59</f>
        <v>0</v>
      </c>
      <c r="H206" s="9">
        <f>'[1]8.1 разд '!H59</f>
        <v>0</v>
      </c>
      <c r="I206" s="9">
        <f>'[1]8.1 разд '!I59</f>
        <v>0</v>
      </c>
    </row>
    <row r="207" spans="1:9" ht="63.75" x14ac:dyDescent="0.25">
      <c r="A207" s="5" t="s">
        <v>170</v>
      </c>
      <c r="B207" s="3" t="s">
        <v>171</v>
      </c>
      <c r="C207" s="4"/>
      <c r="D207" s="6"/>
      <c r="E207" s="6"/>
      <c r="F207" s="9">
        <f>F208</f>
        <v>200000</v>
      </c>
      <c r="G207" s="9">
        <f t="shared" ref="G207:I210" si="65">G208</f>
        <v>0</v>
      </c>
      <c r="H207" s="9">
        <f t="shared" si="65"/>
        <v>200000</v>
      </c>
      <c r="I207" s="9">
        <f t="shared" si="65"/>
        <v>0</v>
      </c>
    </row>
    <row r="208" spans="1:9" ht="25.5" x14ac:dyDescent="0.25">
      <c r="A208" s="8" t="s">
        <v>22</v>
      </c>
      <c r="B208" s="3" t="s">
        <v>172</v>
      </c>
      <c r="C208" s="4"/>
      <c r="D208" s="6"/>
      <c r="E208" s="6"/>
      <c r="F208" s="9">
        <f>F209+F212</f>
        <v>200000</v>
      </c>
      <c r="G208" s="9">
        <f t="shared" ref="G208:I208" si="66">G209+G212</f>
        <v>0</v>
      </c>
      <c r="H208" s="9">
        <f t="shared" si="66"/>
        <v>200000</v>
      </c>
      <c r="I208" s="9">
        <f t="shared" si="66"/>
        <v>0</v>
      </c>
    </row>
    <row r="209" spans="1:9" ht="25.5" x14ac:dyDescent="0.25">
      <c r="A209" s="5" t="s">
        <v>28</v>
      </c>
      <c r="B209" s="3" t="s">
        <v>172</v>
      </c>
      <c r="C209" s="4">
        <v>200</v>
      </c>
      <c r="D209" s="6"/>
      <c r="E209" s="6"/>
      <c r="F209" s="9">
        <f>F210</f>
        <v>200000</v>
      </c>
      <c r="G209" s="9">
        <f t="shared" si="65"/>
        <v>0</v>
      </c>
      <c r="H209" s="9">
        <f t="shared" si="65"/>
        <v>200000</v>
      </c>
      <c r="I209" s="9">
        <f t="shared" si="65"/>
        <v>0</v>
      </c>
    </row>
    <row r="210" spans="1:9" x14ac:dyDescent="0.25">
      <c r="A210" s="5" t="s">
        <v>64</v>
      </c>
      <c r="B210" s="3" t="s">
        <v>172</v>
      </c>
      <c r="C210" s="4">
        <v>200</v>
      </c>
      <c r="D210" s="3" t="s">
        <v>57</v>
      </c>
      <c r="E210" s="3"/>
      <c r="F210" s="9">
        <f>F211</f>
        <v>200000</v>
      </c>
      <c r="G210" s="9">
        <f t="shared" si="65"/>
        <v>0</v>
      </c>
      <c r="H210" s="9">
        <f t="shared" si="65"/>
        <v>200000</v>
      </c>
      <c r="I210" s="9">
        <f t="shared" si="65"/>
        <v>0</v>
      </c>
    </row>
    <row r="211" spans="1:9" x14ac:dyDescent="0.25">
      <c r="A211" s="5" t="s">
        <v>65</v>
      </c>
      <c r="B211" s="3" t="s">
        <v>172</v>
      </c>
      <c r="C211" s="4">
        <v>200</v>
      </c>
      <c r="D211" s="3" t="s">
        <v>57</v>
      </c>
      <c r="E211" s="3" t="s">
        <v>66</v>
      </c>
      <c r="F211" s="9">
        <f>'[1]8.1 разд '!F144</f>
        <v>200000</v>
      </c>
      <c r="G211" s="9">
        <f>'[1]8.1 разд '!G144</f>
        <v>0</v>
      </c>
      <c r="H211" s="9">
        <f>'[1]8.1 разд '!H144</f>
        <v>200000</v>
      </c>
      <c r="I211" s="9">
        <f>'[1]8.1 разд '!I144</f>
        <v>0</v>
      </c>
    </row>
    <row r="212" spans="1:9" hidden="1" x14ac:dyDescent="0.25">
      <c r="A212" s="5" t="s">
        <v>67</v>
      </c>
      <c r="B212" s="3" t="s">
        <v>172</v>
      </c>
      <c r="C212" s="4">
        <v>800</v>
      </c>
      <c r="D212" s="3"/>
      <c r="E212" s="3"/>
      <c r="F212" s="9">
        <f>F214</f>
        <v>0</v>
      </c>
      <c r="G212" s="9">
        <f t="shared" ref="G212:I212" si="67">G214</f>
        <v>0</v>
      </c>
      <c r="H212" s="9">
        <f t="shared" si="67"/>
        <v>0</v>
      </c>
      <c r="I212" s="9">
        <f t="shared" si="67"/>
        <v>0</v>
      </c>
    </row>
    <row r="213" spans="1:9" hidden="1" x14ac:dyDescent="0.25">
      <c r="A213" s="5" t="s">
        <v>64</v>
      </c>
      <c r="B213" s="3" t="s">
        <v>172</v>
      </c>
      <c r="C213" s="4">
        <v>800</v>
      </c>
      <c r="D213" s="3" t="s">
        <v>57</v>
      </c>
      <c r="E213" s="3"/>
      <c r="F213" s="9">
        <f>F214</f>
        <v>0</v>
      </c>
      <c r="G213" s="9">
        <f t="shared" ref="G213:I213" si="68">G214</f>
        <v>0</v>
      </c>
      <c r="H213" s="9">
        <f t="shared" si="68"/>
        <v>0</v>
      </c>
      <c r="I213" s="9">
        <f t="shared" si="68"/>
        <v>0</v>
      </c>
    </row>
    <row r="214" spans="1:9" hidden="1" x14ac:dyDescent="0.25">
      <c r="A214" s="5" t="s">
        <v>65</v>
      </c>
      <c r="B214" s="3" t="s">
        <v>172</v>
      </c>
      <c r="C214" s="4">
        <v>800</v>
      </c>
      <c r="D214" s="3" t="s">
        <v>57</v>
      </c>
      <c r="E214" s="3" t="s">
        <v>66</v>
      </c>
      <c r="F214" s="9">
        <f>'[1]8.1 разд '!F145</f>
        <v>0</v>
      </c>
      <c r="G214" s="9">
        <f>'[1]8.1 разд '!G145</f>
        <v>0</v>
      </c>
      <c r="H214" s="9">
        <f>'[1]8.1 разд '!H145</f>
        <v>0</v>
      </c>
      <c r="I214" s="9">
        <f>'[1]8.1 разд '!I145</f>
        <v>0</v>
      </c>
    </row>
    <row r="215" spans="1:9" ht="38.25" x14ac:dyDescent="0.25">
      <c r="A215" s="5" t="s">
        <v>173</v>
      </c>
      <c r="B215" s="3" t="s">
        <v>174</v>
      </c>
      <c r="C215" s="4"/>
      <c r="D215" s="6"/>
      <c r="E215" s="6"/>
      <c r="F215" s="9">
        <f>F216</f>
        <v>600000</v>
      </c>
      <c r="G215" s="9">
        <f t="shared" ref="G215:I218" si="69">G216</f>
        <v>0</v>
      </c>
      <c r="H215" s="9">
        <f t="shared" si="69"/>
        <v>600000</v>
      </c>
      <c r="I215" s="9">
        <f t="shared" si="69"/>
        <v>0</v>
      </c>
    </row>
    <row r="216" spans="1:9" ht="25.5" x14ac:dyDescent="0.25">
      <c r="A216" s="8" t="s">
        <v>22</v>
      </c>
      <c r="B216" s="3" t="s">
        <v>175</v>
      </c>
      <c r="C216" s="4"/>
      <c r="D216" s="6"/>
      <c r="E216" s="6"/>
      <c r="F216" s="9">
        <f>F217</f>
        <v>600000</v>
      </c>
      <c r="G216" s="9">
        <f t="shared" si="69"/>
        <v>0</v>
      </c>
      <c r="H216" s="9">
        <f t="shared" si="69"/>
        <v>600000</v>
      </c>
      <c r="I216" s="9">
        <f t="shared" si="69"/>
        <v>0</v>
      </c>
    </row>
    <row r="217" spans="1:9" ht="25.5" x14ac:dyDescent="0.25">
      <c r="A217" s="5" t="s">
        <v>28</v>
      </c>
      <c r="B217" s="3" t="s">
        <v>175</v>
      </c>
      <c r="C217" s="4">
        <v>200</v>
      </c>
      <c r="D217" s="6"/>
      <c r="E217" s="6"/>
      <c r="F217" s="9">
        <f>F218</f>
        <v>600000</v>
      </c>
      <c r="G217" s="9">
        <f t="shared" si="69"/>
        <v>0</v>
      </c>
      <c r="H217" s="9">
        <f t="shared" si="69"/>
        <v>600000</v>
      </c>
      <c r="I217" s="9">
        <f t="shared" si="69"/>
        <v>0</v>
      </c>
    </row>
    <row r="218" spans="1:9" x14ac:dyDescent="0.25">
      <c r="A218" s="5" t="s">
        <v>64</v>
      </c>
      <c r="B218" s="3" t="s">
        <v>175</v>
      </c>
      <c r="C218" s="4">
        <v>200</v>
      </c>
      <c r="D218" s="3" t="s">
        <v>57</v>
      </c>
      <c r="E218" s="3"/>
      <c r="F218" s="9">
        <f>F219</f>
        <v>600000</v>
      </c>
      <c r="G218" s="9">
        <f t="shared" si="69"/>
        <v>0</v>
      </c>
      <c r="H218" s="9">
        <f t="shared" si="69"/>
        <v>600000</v>
      </c>
      <c r="I218" s="9">
        <f t="shared" si="69"/>
        <v>0</v>
      </c>
    </row>
    <row r="219" spans="1:9" x14ac:dyDescent="0.25">
      <c r="A219" s="5" t="s">
        <v>65</v>
      </c>
      <c r="B219" s="3" t="s">
        <v>175</v>
      </c>
      <c r="C219" s="4">
        <v>200</v>
      </c>
      <c r="D219" s="3" t="s">
        <v>57</v>
      </c>
      <c r="E219" s="3" t="s">
        <v>66</v>
      </c>
      <c r="F219" s="9">
        <f>'[1]8.1 разд '!F148</f>
        <v>600000</v>
      </c>
      <c r="G219" s="9">
        <f>'[1]8.1 разд '!G148</f>
        <v>0</v>
      </c>
      <c r="H219" s="9">
        <f>'[1]8.1 разд '!H148</f>
        <v>600000</v>
      </c>
      <c r="I219" s="9">
        <f>'[1]8.1 разд '!I148</f>
        <v>0</v>
      </c>
    </row>
    <row r="220" spans="1:9" ht="38.25" x14ac:dyDescent="0.25">
      <c r="A220" s="8" t="s">
        <v>176</v>
      </c>
      <c r="B220" s="3" t="s">
        <v>177</v>
      </c>
      <c r="C220" s="4"/>
      <c r="D220" s="6"/>
      <c r="E220" s="6"/>
      <c r="F220" s="9">
        <f>F221</f>
        <v>7250000</v>
      </c>
      <c r="G220" s="9">
        <f t="shared" ref="G220:I223" si="70">G221</f>
        <v>0</v>
      </c>
      <c r="H220" s="9">
        <f t="shared" si="70"/>
        <v>7250000</v>
      </c>
      <c r="I220" s="9">
        <f t="shared" si="70"/>
        <v>0</v>
      </c>
    </row>
    <row r="221" spans="1:9" ht="25.5" x14ac:dyDescent="0.25">
      <c r="A221" s="8" t="s">
        <v>22</v>
      </c>
      <c r="B221" s="3" t="s">
        <v>178</v>
      </c>
      <c r="C221" s="4"/>
      <c r="D221" s="6"/>
      <c r="E221" s="6"/>
      <c r="F221" s="9">
        <f>F222</f>
        <v>7250000</v>
      </c>
      <c r="G221" s="9">
        <f t="shared" si="70"/>
        <v>0</v>
      </c>
      <c r="H221" s="9">
        <f t="shared" si="70"/>
        <v>7250000</v>
      </c>
      <c r="I221" s="9">
        <f t="shared" si="70"/>
        <v>0</v>
      </c>
    </row>
    <row r="222" spans="1:9" ht="25.5" x14ac:dyDescent="0.25">
      <c r="A222" s="5" t="s">
        <v>28</v>
      </c>
      <c r="B222" s="3" t="s">
        <v>178</v>
      </c>
      <c r="C222" s="4">
        <v>200</v>
      </c>
      <c r="D222" s="6"/>
      <c r="E222" s="6"/>
      <c r="F222" s="9">
        <f>F223</f>
        <v>7250000</v>
      </c>
      <c r="G222" s="9">
        <f t="shared" si="70"/>
        <v>0</v>
      </c>
      <c r="H222" s="9">
        <f t="shared" si="70"/>
        <v>7250000</v>
      </c>
      <c r="I222" s="9">
        <f t="shared" si="70"/>
        <v>0</v>
      </c>
    </row>
    <row r="223" spans="1:9" x14ac:dyDescent="0.25">
      <c r="A223" s="5" t="s">
        <v>64</v>
      </c>
      <c r="B223" s="3" t="s">
        <v>178</v>
      </c>
      <c r="C223" s="4">
        <v>200</v>
      </c>
      <c r="D223" s="3" t="s">
        <v>57</v>
      </c>
      <c r="E223" s="3"/>
      <c r="F223" s="9">
        <f>F224</f>
        <v>7250000</v>
      </c>
      <c r="G223" s="9">
        <f t="shared" si="70"/>
        <v>0</v>
      </c>
      <c r="H223" s="9">
        <f t="shared" si="70"/>
        <v>7250000</v>
      </c>
      <c r="I223" s="9">
        <f t="shared" si="70"/>
        <v>0</v>
      </c>
    </row>
    <row r="224" spans="1:9" x14ac:dyDescent="0.25">
      <c r="A224" s="5" t="s">
        <v>65</v>
      </c>
      <c r="B224" s="3" t="s">
        <v>178</v>
      </c>
      <c r="C224" s="4">
        <v>200</v>
      </c>
      <c r="D224" s="3" t="s">
        <v>57</v>
      </c>
      <c r="E224" s="3" t="s">
        <v>66</v>
      </c>
      <c r="F224" s="9">
        <f>'[1]8.1 разд '!F151</f>
        <v>7250000</v>
      </c>
      <c r="G224" s="9">
        <f>'[1]8.1 разд '!G151</f>
        <v>0</v>
      </c>
      <c r="H224" s="9">
        <f>'[1]8.1 разд '!H151</f>
        <v>7250000</v>
      </c>
      <c r="I224" s="9">
        <f>'[1]8.1 разд '!I151</f>
        <v>0</v>
      </c>
    </row>
    <row r="225" spans="1:9" ht="25.5" x14ac:dyDescent="0.25">
      <c r="A225" s="5" t="s">
        <v>179</v>
      </c>
      <c r="B225" s="3" t="s">
        <v>180</v>
      </c>
      <c r="C225" s="4"/>
      <c r="D225" s="6"/>
      <c r="E225" s="6"/>
      <c r="F225" s="9">
        <f>F226</f>
        <v>573836.29</v>
      </c>
      <c r="G225" s="9">
        <f t="shared" ref="G225:I228" si="71">G226</f>
        <v>0</v>
      </c>
      <c r="H225" s="9">
        <f t="shared" si="71"/>
        <v>573836.29</v>
      </c>
      <c r="I225" s="9">
        <f t="shared" si="71"/>
        <v>0</v>
      </c>
    </row>
    <row r="226" spans="1:9" ht="25.5" x14ac:dyDescent="0.25">
      <c r="A226" s="8" t="s">
        <v>22</v>
      </c>
      <c r="B226" s="3" t="s">
        <v>181</v>
      </c>
      <c r="C226" s="4"/>
      <c r="D226" s="6"/>
      <c r="E226" s="6"/>
      <c r="F226" s="9">
        <f>F227</f>
        <v>573836.29</v>
      </c>
      <c r="G226" s="9">
        <f t="shared" si="71"/>
        <v>0</v>
      </c>
      <c r="H226" s="9">
        <f t="shared" si="71"/>
        <v>573836.29</v>
      </c>
      <c r="I226" s="9">
        <f t="shared" si="71"/>
        <v>0</v>
      </c>
    </row>
    <row r="227" spans="1:9" ht="25.5" x14ac:dyDescent="0.25">
      <c r="A227" s="5" t="s">
        <v>28</v>
      </c>
      <c r="B227" s="3" t="s">
        <v>181</v>
      </c>
      <c r="C227" s="3" t="s">
        <v>100</v>
      </c>
      <c r="D227" s="6"/>
      <c r="E227" s="6"/>
      <c r="F227" s="9">
        <f>F228</f>
        <v>573836.29</v>
      </c>
      <c r="G227" s="9">
        <f t="shared" si="71"/>
        <v>0</v>
      </c>
      <c r="H227" s="9">
        <f t="shared" si="71"/>
        <v>573836.29</v>
      </c>
      <c r="I227" s="9">
        <f t="shared" si="71"/>
        <v>0</v>
      </c>
    </row>
    <row r="228" spans="1:9" x14ac:dyDescent="0.25">
      <c r="A228" s="5" t="s">
        <v>122</v>
      </c>
      <c r="B228" s="3" t="s">
        <v>181</v>
      </c>
      <c r="C228" s="3" t="s">
        <v>100</v>
      </c>
      <c r="D228" s="3" t="s">
        <v>123</v>
      </c>
      <c r="E228" s="3"/>
      <c r="F228" s="9">
        <f>F229</f>
        <v>573836.29</v>
      </c>
      <c r="G228" s="9">
        <f t="shared" si="71"/>
        <v>0</v>
      </c>
      <c r="H228" s="9">
        <f t="shared" si="71"/>
        <v>573836.29</v>
      </c>
      <c r="I228" s="9">
        <f t="shared" si="71"/>
        <v>0</v>
      </c>
    </row>
    <row r="229" spans="1:9" x14ac:dyDescent="0.25">
      <c r="A229" s="5" t="s">
        <v>147</v>
      </c>
      <c r="B229" s="3" t="s">
        <v>181</v>
      </c>
      <c r="C229" s="3" t="s">
        <v>100</v>
      </c>
      <c r="D229" s="3" t="s">
        <v>123</v>
      </c>
      <c r="E229" s="3" t="s">
        <v>148</v>
      </c>
      <c r="F229" s="9">
        <f>'[1]8.1 разд '!F332</f>
        <v>573836.29</v>
      </c>
      <c r="G229" s="9">
        <f>'[1]8.1 разд '!G332</f>
        <v>0</v>
      </c>
      <c r="H229" s="9">
        <f>'[1]8.1 разд '!H332</f>
        <v>573836.29</v>
      </c>
      <c r="I229" s="9">
        <f>'[1]8.1 разд '!I332</f>
        <v>0</v>
      </c>
    </row>
    <row r="230" spans="1:9" ht="38.25" x14ac:dyDescent="0.25">
      <c r="A230" s="5" t="s">
        <v>182</v>
      </c>
      <c r="B230" s="3" t="s">
        <v>183</v>
      </c>
      <c r="C230" s="4"/>
      <c r="D230" s="6"/>
      <c r="E230" s="6"/>
      <c r="F230" s="9">
        <f>F231+F235</f>
        <v>16229710</v>
      </c>
      <c r="G230" s="9">
        <f t="shared" ref="G230:I230" si="72">G231+G235</f>
        <v>0</v>
      </c>
      <c r="H230" s="9">
        <f t="shared" si="72"/>
        <v>16229710</v>
      </c>
      <c r="I230" s="9">
        <f t="shared" si="72"/>
        <v>0</v>
      </c>
    </row>
    <row r="231" spans="1:9" ht="51" x14ac:dyDescent="0.25">
      <c r="A231" s="5" t="s">
        <v>168</v>
      </c>
      <c r="B231" s="3" t="s">
        <v>184</v>
      </c>
      <c r="C231" s="4"/>
      <c r="D231" s="6"/>
      <c r="E231" s="6"/>
      <c r="F231" s="9">
        <f>F232</f>
        <v>568100</v>
      </c>
      <c r="G231" s="9">
        <f t="shared" ref="G231:I233" si="73">G232</f>
        <v>0</v>
      </c>
      <c r="H231" s="9">
        <f t="shared" si="73"/>
        <v>568100</v>
      </c>
      <c r="I231" s="9">
        <f t="shared" si="73"/>
        <v>0</v>
      </c>
    </row>
    <row r="232" spans="1:9" ht="63.75" x14ac:dyDescent="0.25">
      <c r="A232" s="5" t="s">
        <v>24</v>
      </c>
      <c r="B232" s="3" t="s">
        <v>184</v>
      </c>
      <c r="C232" s="4">
        <v>100</v>
      </c>
      <c r="D232" s="6"/>
      <c r="E232" s="6"/>
      <c r="F232" s="9">
        <f>F233</f>
        <v>568100</v>
      </c>
      <c r="G232" s="9">
        <f t="shared" si="73"/>
        <v>0</v>
      </c>
      <c r="H232" s="9">
        <f t="shared" si="73"/>
        <v>568100</v>
      </c>
      <c r="I232" s="9">
        <f t="shared" si="73"/>
        <v>0</v>
      </c>
    </row>
    <row r="233" spans="1:9" x14ac:dyDescent="0.25">
      <c r="A233" s="5" t="s">
        <v>122</v>
      </c>
      <c r="B233" s="3" t="s">
        <v>184</v>
      </c>
      <c r="C233" s="4">
        <v>100</v>
      </c>
      <c r="D233" s="3" t="s">
        <v>123</v>
      </c>
      <c r="E233" s="3"/>
      <c r="F233" s="9">
        <f>F234</f>
        <v>568100</v>
      </c>
      <c r="G233" s="9">
        <f t="shared" si="73"/>
        <v>0</v>
      </c>
      <c r="H233" s="9">
        <f t="shared" si="73"/>
        <v>568100</v>
      </c>
      <c r="I233" s="9">
        <f t="shared" si="73"/>
        <v>0</v>
      </c>
    </row>
    <row r="234" spans="1:9" x14ac:dyDescent="0.25">
      <c r="A234" s="5" t="s">
        <v>147</v>
      </c>
      <c r="B234" s="3" t="s">
        <v>184</v>
      </c>
      <c r="C234" s="4">
        <v>100</v>
      </c>
      <c r="D234" s="3" t="s">
        <v>123</v>
      </c>
      <c r="E234" s="3" t="s">
        <v>148</v>
      </c>
      <c r="F234" s="9">
        <f>'[1]8.1 разд '!F335</f>
        <v>568100</v>
      </c>
      <c r="G234" s="9">
        <f>'[1]8.1 разд '!G335</f>
        <v>0</v>
      </c>
      <c r="H234" s="9">
        <f>'[1]8.1 разд '!H335</f>
        <v>568100</v>
      </c>
      <c r="I234" s="9">
        <f>'[1]8.1 разд '!I335</f>
        <v>0</v>
      </c>
    </row>
    <row r="235" spans="1:9" ht="63.75" x14ac:dyDescent="0.25">
      <c r="A235" s="5" t="s">
        <v>185</v>
      </c>
      <c r="B235" s="3" t="s">
        <v>186</v>
      </c>
      <c r="C235" s="4"/>
      <c r="D235" s="6"/>
      <c r="E235" s="6"/>
      <c r="F235" s="9">
        <f>F236+F239+F242</f>
        <v>15661610</v>
      </c>
      <c r="G235" s="9">
        <f t="shared" ref="G235:I235" si="74">G236+G239+G242</f>
        <v>0</v>
      </c>
      <c r="H235" s="9">
        <f t="shared" si="74"/>
        <v>15661610</v>
      </c>
      <c r="I235" s="9">
        <f t="shared" si="74"/>
        <v>0</v>
      </c>
    </row>
    <row r="236" spans="1:9" ht="63.75" x14ac:dyDescent="0.25">
      <c r="A236" s="5" t="s">
        <v>24</v>
      </c>
      <c r="B236" s="3" t="s">
        <v>186</v>
      </c>
      <c r="C236" s="4">
        <v>100</v>
      </c>
      <c r="D236" s="6"/>
      <c r="E236" s="6"/>
      <c r="F236" s="9">
        <f>F237</f>
        <v>13229000</v>
      </c>
      <c r="G236" s="9">
        <f t="shared" ref="G236:I237" si="75">G237</f>
        <v>0</v>
      </c>
      <c r="H236" s="9">
        <f t="shared" si="75"/>
        <v>13229000</v>
      </c>
      <c r="I236" s="9">
        <f t="shared" si="75"/>
        <v>0</v>
      </c>
    </row>
    <row r="237" spans="1:9" x14ac:dyDescent="0.25">
      <c r="A237" s="5" t="s">
        <v>122</v>
      </c>
      <c r="B237" s="3" t="s">
        <v>186</v>
      </c>
      <c r="C237" s="4">
        <v>100</v>
      </c>
      <c r="D237" s="3" t="s">
        <v>123</v>
      </c>
      <c r="E237" s="3"/>
      <c r="F237" s="9">
        <f>F238</f>
        <v>13229000</v>
      </c>
      <c r="G237" s="9">
        <f t="shared" si="75"/>
        <v>0</v>
      </c>
      <c r="H237" s="9">
        <f t="shared" si="75"/>
        <v>13229000</v>
      </c>
      <c r="I237" s="9">
        <f t="shared" si="75"/>
        <v>0</v>
      </c>
    </row>
    <row r="238" spans="1:9" x14ac:dyDescent="0.25">
      <c r="A238" s="5" t="s">
        <v>147</v>
      </c>
      <c r="B238" s="3" t="s">
        <v>186</v>
      </c>
      <c r="C238" s="4">
        <v>100</v>
      </c>
      <c r="D238" s="3" t="s">
        <v>123</v>
      </c>
      <c r="E238" s="3" t="s">
        <v>148</v>
      </c>
      <c r="F238" s="9">
        <f>'[1]8.1 разд '!F337</f>
        <v>13229000</v>
      </c>
      <c r="G238" s="9">
        <f>'[1]8.1 разд '!G337</f>
        <v>0</v>
      </c>
      <c r="H238" s="9">
        <f>'[1]8.1 разд '!H337</f>
        <v>13229000</v>
      </c>
      <c r="I238" s="9">
        <f>'[1]8.1 разд '!I337</f>
        <v>0</v>
      </c>
    </row>
    <row r="239" spans="1:9" ht="25.5" x14ac:dyDescent="0.25">
      <c r="A239" s="5" t="s">
        <v>28</v>
      </c>
      <c r="B239" s="3" t="s">
        <v>186</v>
      </c>
      <c r="C239" s="4">
        <v>200</v>
      </c>
      <c r="D239" s="6"/>
      <c r="E239" s="6"/>
      <c r="F239" s="9">
        <f>F240</f>
        <v>2429750</v>
      </c>
      <c r="G239" s="9">
        <f t="shared" ref="G239:I240" si="76">G240</f>
        <v>0</v>
      </c>
      <c r="H239" s="9">
        <f t="shared" si="76"/>
        <v>2429750</v>
      </c>
      <c r="I239" s="9">
        <f t="shared" si="76"/>
        <v>0</v>
      </c>
    </row>
    <row r="240" spans="1:9" x14ac:dyDescent="0.25">
      <c r="A240" s="5" t="s">
        <v>122</v>
      </c>
      <c r="B240" s="3" t="s">
        <v>186</v>
      </c>
      <c r="C240" s="4">
        <v>200</v>
      </c>
      <c r="D240" s="3" t="s">
        <v>123</v>
      </c>
      <c r="E240" s="3"/>
      <c r="F240" s="9">
        <f>F241</f>
        <v>2429750</v>
      </c>
      <c r="G240" s="9">
        <f t="shared" si="76"/>
        <v>0</v>
      </c>
      <c r="H240" s="9">
        <f t="shared" si="76"/>
        <v>2429750</v>
      </c>
      <c r="I240" s="9">
        <f t="shared" si="76"/>
        <v>0</v>
      </c>
    </row>
    <row r="241" spans="1:9" x14ac:dyDescent="0.25">
      <c r="A241" s="5" t="s">
        <v>147</v>
      </c>
      <c r="B241" s="3" t="s">
        <v>186</v>
      </c>
      <c r="C241" s="4">
        <v>200</v>
      </c>
      <c r="D241" s="3" t="s">
        <v>123</v>
      </c>
      <c r="E241" s="3" t="s">
        <v>148</v>
      </c>
      <c r="F241" s="9">
        <f>'[1]8.1 разд '!F338</f>
        <v>2429750</v>
      </c>
      <c r="G241" s="9">
        <f>'[1]8.1 разд '!G338</f>
        <v>0</v>
      </c>
      <c r="H241" s="9">
        <f>'[1]8.1 разд '!H338</f>
        <v>2429750</v>
      </c>
      <c r="I241" s="9">
        <f>'[1]8.1 разд '!I338</f>
        <v>0</v>
      </c>
    </row>
    <row r="242" spans="1:9" x14ac:dyDescent="0.25">
      <c r="A242" s="5" t="s">
        <v>67</v>
      </c>
      <c r="B242" s="3" t="s">
        <v>186</v>
      </c>
      <c r="C242" s="4">
        <v>800</v>
      </c>
      <c r="D242" s="6"/>
      <c r="E242" s="6"/>
      <c r="F242" s="9">
        <f>F243</f>
        <v>2860</v>
      </c>
      <c r="G242" s="9">
        <f t="shared" ref="G242:I243" si="77">G243</f>
        <v>0</v>
      </c>
      <c r="H242" s="9">
        <f t="shared" si="77"/>
        <v>2860</v>
      </c>
      <c r="I242" s="9">
        <f t="shared" si="77"/>
        <v>0</v>
      </c>
    </row>
    <row r="243" spans="1:9" x14ac:dyDescent="0.25">
      <c r="A243" s="5" t="s">
        <v>122</v>
      </c>
      <c r="B243" s="3" t="s">
        <v>186</v>
      </c>
      <c r="C243" s="4">
        <v>800</v>
      </c>
      <c r="D243" s="3" t="s">
        <v>123</v>
      </c>
      <c r="E243" s="3"/>
      <c r="F243" s="9">
        <f>F244</f>
        <v>2860</v>
      </c>
      <c r="G243" s="9">
        <f t="shared" si="77"/>
        <v>0</v>
      </c>
      <c r="H243" s="9">
        <f t="shared" si="77"/>
        <v>2860</v>
      </c>
      <c r="I243" s="9">
        <f t="shared" si="77"/>
        <v>0</v>
      </c>
    </row>
    <row r="244" spans="1:9" x14ac:dyDescent="0.25">
      <c r="A244" s="5" t="s">
        <v>147</v>
      </c>
      <c r="B244" s="3" t="s">
        <v>186</v>
      </c>
      <c r="C244" s="4">
        <v>800</v>
      </c>
      <c r="D244" s="3" t="s">
        <v>123</v>
      </c>
      <c r="E244" s="3" t="s">
        <v>148</v>
      </c>
      <c r="F244" s="9">
        <f>'[1]8.1 разд '!F339</f>
        <v>2860</v>
      </c>
      <c r="G244" s="9">
        <f>'[1]8.1 разд '!G339</f>
        <v>0</v>
      </c>
      <c r="H244" s="9">
        <f>'[1]8.1 разд '!H339</f>
        <v>2860</v>
      </c>
      <c r="I244" s="9">
        <f>'[1]8.1 разд '!I339</f>
        <v>0</v>
      </c>
    </row>
    <row r="245" spans="1:9" ht="38.25" x14ac:dyDescent="0.25">
      <c r="A245" s="5" t="s">
        <v>187</v>
      </c>
      <c r="B245" s="3" t="s">
        <v>188</v>
      </c>
      <c r="C245" s="4"/>
      <c r="D245" s="6"/>
      <c r="E245" s="6"/>
      <c r="F245" s="9">
        <f>F246+F251+F256+F265+F270</f>
        <v>4774316.5500000007</v>
      </c>
      <c r="G245" s="9">
        <f t="shared" ref="G245:I245" si="78">G246+G251+G256+G265+G270</f>
        <v>8715.41</v>
      </c>
      <c r="H245" s="9">
        <f t="shared" si="78"/>
        <v>4775415.41</v>
      </c>
      <c r="I245" s="9">
        <f t="shared" si="78"/>
        <v>8715.41</v>
      </c>
    </row>
    <row r="246" spans="1:9" ht="63.75" x14ac:dyDescent="0.25">
      <c r="A246" s="5" t="s">
        <v>189</v>
      </c>
      <c r="B246" s="3" t="s">
        <v>190</v>
      </c>
      <c r="C246" s="4"/>
      <c r="D246" s="6"/>
      <c r="E246" s="6"/>
      <c r="F246" s="9">
        <f>F247</f>
        <v>2821500</v>
      </c>
      <c r="G246" s="9">
        <f t="shared" ref="G246:I249" si="79">G247</f>
        <v>0</v>
      </c>
      <c r="H246" s="9">
        <f t="shared" si="79"/>
        <v>2821500</v>
      </c>
      <c r="I246" s="9">
        <f t="shared" si="79"/>
        <v>0</v>
      </c>
    </row>
    <row r="247" spans="1:9" ht="38.25" x14ac:dyDescent="0.25">
      <c r="A247" s="8" t="s">
        <v>191</v>
      </c>
      <c r="B247" s="3" t="s">
        <v>192</v>
      </c>
      <c r="C247" s="4"/>
      <c r="D247" s="6"/>
      <c r="E247" s="6"/>
      <c r="F247" s="9">
        <f>F248</f>
        <v>2821500</v>
      </c>
      <c r="G247" s="9">
        <f t="shared" si="79"/>
        <v>0</v>
      </c>
      <c r="H247" s="9">
        <f t="shared" si="79"/>
        <v>2821500</v>
      </c>
      <c r="I247" s="9">
        <f t="shared" si="79"/>
        <v>0</v>
      </c>
    </row>
    <row r="248" spans="1:9" ht="25.5" x14ac:dyDescent="0.25">
      <c r="A248" s="5" t="s">
        <v>28</v>
      </c>
      <c r="B248" s="3" t="s">
        <v>192</v>
      </c>
      <c r="C248" s="4">
        <v>200</v>
      </c>
      <c r="D248" s="6"/>
      <c r="E248" s="6"/>
      <c r="F248" s="9">
        <f>F249</f>
        <v>2821500</v>
      </c>
      <c r="G248" s="9">
        <f t="shared" si="79"/>
        <v>0</v>
      </c>
      <c r="H248" s="9">
        <f t="shared" si="79"/>
        <v>2821500</v>
      </c>
      <c r="I248" s="9">
        <f t="shared" si="79"/>
        <v>0</v>
      </c>
    </row>
    <row r="249" spans="1:9" x14ac:dyDescent="0.25">
      <c r="A249" s="5" t="s">
        <v>64</v>
      </c>
      <c r="B249" s="3" t="s">
        <v>192</v>
      </c>
      <c r="C249" s="4">
        <v>200</v>
      </c>
      <c r="D249" s="6" t="s">
        <v>57</v>
      </c>
      <c r="E249" s="6"/>
      <c r="F249" s="9">
        <f>F250</f>
        <v>2821500</v>
      </c>
      <c r="G249" s="9">
        <f t="shared" si="79"/>
        <v>0</v>
      </c>
      <c r="H249" s="9">
        <f t="shared" si="79"/>
        <v>2821500</v>
      </c>
      <c r="I249" s="9">
        <f t="shared" si="79"/>
        <v>0</v>
      </c>
    </row>
    <row r="250" spans="1:9" x14ac:dyDescent="0.25">
      <c r="A250" s="5" t="s">
        <v>65</v>
      </c>
      <c r="B250" s="3" t="s">
        <v>192</v>
      </c>
      <c r="C250" s="4">
        <v>200</v>
      </c>
      <c r="D250" s="6" t="s">
        <v>57</v>
      </c>
      <c r="E250" s="6" t="s">
        <v>66</v>
      </c>
      <c r="F250" s="9">
        <f>'[1]8.1 разд '!F155</f>
        <v>2821500</v>
      </c>
      <c r="G250" s="9">
        <f>'[1]8.1 разд '!G155</f>
        <v>0</v>
      </c>
      <c r="H250" s="9">
        <f>'[1]8.1 разд '!H155</f>
        <v>2821500</v>
      </c>
      <c r="I250" s="9">
        <f>'[1]8.1 разд '!I155</f>
        <v>0</v>
      </c>
    </row>
    <row r="251" spans="1:9" ht="51" x14ac:dyDescent="0.25">
      <c r="A251" s="5" t="s">
        <v>193</v>
      </c>
      <c r="B251" s="3" t="s">
        <v>194</v>
      </c>
      <c r="C251" s="4"/>
      <c r="D251" s="6"/>
      <c r="E251" s="6"/>
      <c r="F251" s="9">
        <f>F252</f>
        <v>250401.14</v>
      </c>
      <c r="G251" s="9">
        <f t="shared" ref="G251:I254" si="80">G252</f>
        <v>0</v>
      </c>
      <c r="H251" s="9">
        <f t="shared" si="80"/>
        <v>251500</v>
      </c>
      <c r="I251" s="9">
        <f t="shared" si="80"/>
        <v>0</v>
      </c>
    </row>
    <row r="252" spans="1:9" ht="38.25" x14ac:dyDescent="0.25">
      <c r="A252" s="8" t="s">
        <v>191</v>
      </c>
      <c r="B252" s="3" t="s">
        <v>195</v>
      </c>
      <c r="C252" s="4"/>
      <c r="D252" s="6"/>
      <c r="E252" s="6"/>
      <c r="F252" s="9">
        <f>F253</f>
        <v>250401.14</v>
      </c>
      <c r="G252" s="9">
        <f t="shared" si="80"/>
        <v>0</v>
      </c>
      <c r="H252" s="9">
        <f t="shared" si="80"/>
        <v>251500</v>
      </c>
      <c r="I252" s="9">
        <f t="shared" si="80"/>
        <v>0</v>
      </c>
    </row>
    <row r="253" spans="1:9" ht="25.5" x14ac:dyDescent="0.25">
      <c r="A253" s="5" t="s">
        <v>28</v>
      </c>
      <c r="B253" s="3" t="s">
        <v>195</v>
      </c>
      <c r="C253" s="4">
        <v>200</v>
      </c>
      <c r="D253" s="6"/>
      <c r="E253" s="6"/>
      <c r="F253" s="9">
        <f>F254</f>
        <v>250401.14</v>
      </c>
      <c r="G253" s="9">
        <f t="shared" si="80"/>
        <v>0</v>
      </c>
      <c r="H253" s="9">
        <f t="shared" si="80"/>
        <v>251500</v>
      </c>
      <c r="I253" s="9">
        <f t="shared" si="80"/>
        <v>0</v>
      </c>
    </row>
    <row r="254" spans="1:9" x14ac:dyDescent="0.25">
      <c r="A254" s="5" t="s">
        <v>64</v>
      </c>
      <c r="B254" s="3" t="s">
        <v>195</v>
      </c>
      <c r="C254" s="4">
        <v>200</v>
      </c>
      <c r="D254" s="6" t="s">
        <v>57</v>
      </c>
      <c r="E254" s="6"/>
      <c r="F254" s="9">
        <f>F255</f>
        <v>250401.14</v>
      </c>
      <c r="G254" s="9">
        <f t="shared" si="80"/>
        <v>0</v>
      </c>
      <c r="H254" s="9">
        <f t="shared" si="80"/>
        <v>251500</v>
      </c>
      <c r="I254" s="9">
        <f t="shared" si="80"/>
        <v>0</v>
      </c>
    </row>
    <row r="255" spans="1:9" x14ac:dyDescent="0.25">
      <c r="A255" s="5" t="s">
        <v>65</v>
      </c>
      <c r="B255" s="3" t="s">
        <v>195</v>
      </c>
      <c r="C255" s="4">
        <v>200</v>
      </c>
      <c r="D255" s="6" t="s">
        <v>57</v>
      </c>
      <c r="E255" s="6" t="s">
        <v>66</v>
      </c>
      <c r="F255" s="9">
        <f>'[1]8.1 разд '!F158</f>
        <v>250401.14</v>
      </c>
      <c r="G255" s="9">
        <f>'[1]8.1 разд '!G158</f>
        <v>0</v>
      </c>
      <c r="H255" s="9">
        <f>'[1]8.1 разд '!H158</f>
        <v>251500</v>
      </c>
      <c r="I255" s="9">
        <f>'[1]8.1 разд '!I158</f>
        <v>0</v>
      </c>
    </row>
    <row r="256" spans="1:9" ht="38.25" x14ac:dyDescent="0.25">
      <c r="A256" s="5" t="s">
        <v>196</v>
      </c>
      <c r="B256" s="3" t="s">
        <v>197</v>
      </c>
      <c r="C256" s="4"/>
      <c r="D256" s="6"/>
      <c r="E256" s="6"/>
      <c r="F256" s="9">
        <f>F257+F261</f>
        <v>9315.41</v>
      </c>
      <c r="G256" s="9">
        <f t="shared" ref="G256:I256" si="81">G257+G261</f>
        <v>8715.41</v>
      </c>
      <c r="H256" s="9">
        <f t="shared" si="81"/>
        <v>9315.41</v>
      </c>
      <c r="I256" s="9">
        <f t="shared" si="81"/>
        <v>8715.41</v>
      </c>
    </row>
    <row r="257" spans="1:9" ht="63.75" x14ac:dyDescent="0.25">
      <c r="A257" s="5" t="s">
        <v>198</v>
      </c>
      <c r="B257" s="3" t="s">
        <v>199</v>
      </c>
      <c r="C257" s="4"/>
      <c r="D257" s="6"/>
      <c r="E257" s="6"/>
      <c r="F257" s="9">
        <f>F258</f>
        <v>8715.41</v>
      </c>
      <c r="G257" s="9">
        <f t="shared" ref="G257:I259" si="82">G258</f>
        <v>8715.41</v>
      </c>
      <c r="H257" s="9">
        <f t="shared" si="82"/>
        <v>8715.41</v>
      </c>
      <c r="I257" s="9">
        <f t="shared" si="82"/>
        <v>8715.41</v>
      </c>
    </row>
    <row r="258" spans="1:9" ht="25.5" x14ac:dyDescent="0.25">
      <c r="A258" s="5" t="s">
        <v>28</v>
      </c>
      <c r="B258" s="3" t="s">
        <v>199</v>
      </c>
      <c r="C258" s="4">
        <v>200</v>
      </c>
      <c r="D258" s="6"/>
      <c r="E258" s="6"/>
      <c r="F258" s="9">
        <f>F259</f>
        <v>8715.41</v>
      </c>
      <c r="G258" s="9">
        <f t="shared" si="82"/>
        <v>8715.41</v>
      </c>
      <c r="H258" s="9">
        <f t="shared" si="82"/>
        <v>8715.41</v>
      </c>
      <c r="I258" s="9">
        <f t="shared" si="82"/>
        <v>8715.41</v>
      </c>
    </row>
    <row r="259" spans="1:9" x14ac:dyDescent="0.25">
      <c r="A259" s="5" t="s">
        <v>122</v>
      </c>
      <c r="B259" s="3" t="s">
        <v>199</v>
      </c>
      <c r="C259" s="4">
        <v>200</v>
      </c>
      <c r="D259" s="6" t="s">
        <v>123</v>
      </c>
      <c r="E259" s="6"/>
      <c r="F259" s="9">
        <f>F260</f>
        <v>8715.41</v>
      </c>
      <c r="G259" s="9">
        <f t="shared" si="82"/>
        <v>8715.41</v>
      </c>
      <c r="H259" s="9">
        <f t="shared" si="82"/>
        <v>8715.41</v>
      </c>
      <c r="I259" s="9">
        <f t="shared" si="82"/>
        <v>8715.41</v>
      </c>
    </row>
    <row r="260" spans="1:9" x14ac:dyDescent="0.25">
      <c r="A260" s="5" t="s">
        <v>200</v>
      </c>
      <c r="B260" s="3" t="s">
        <v>199</v>
      </c>
      <c r="C260" s="4">
        <v>200</v>
      </c>
      <c r="D260" s="6" t="s">
        <v>123</v>
      </c>
      <c r="E260" s="6" t="s">
        <v>49</v>
      </c>
      <c r="F260" s="9">
        <f>'[1]8.1 разд '!F299</f>
        <v>8715.41</v>
      </c>
      <c r="G260" s="9">
        <f>'[1]8.1 разд '!G299</f>
        <v>8715.41</v>
      </c>
      <c r="H260" s="9">
        <f>'[1]8.1 разд '!H299</f>
        <v>8715.41</v>
      </c>
      <c r="I260" s="9">
        <f>'[1]8.1 разд '!I299</f>
        <v>8715.41</v>
      </c>
    </row>
    <row r="261" spans="1:9" ht="63.75" x14ac:dyDescent="0.25">
      <c r="A261" s="5" t="s">
        <v>201</v>
      </c>
      <c r="B261" s="4" t="s">
        <v>202</v>
      </c>
      <c r="C261" s="4"/>
      <c r="D261" s="6"/>
      <c r="E261" s="6"/>
      <c r="F261" s="9">
        <f>F262</f>
        <v>600</v>
      </c>
      <c r="G261" s="9">
        <f t="shared" ref="G261:I263" si="83">G262</f>
        <v>0</v>
      </c>
      <c r="H261" s="9">
        <f t="shared" si="83"/>
        <v>600</v>
      </c>
      <c r="I261" s="9">
        <f t="shared" si="83"/>
        <v>0</v>
      </c>
    </row>
    <row r="262" spans="1:9" ht="25.5" x14ac:dyDescent="0.25">
      <c r="A262" s="5" t="s">
        <v>28</v>
      </c>
      <c r="B262" s="4" t="s">
        <v>202</v>
      </c>
      <c r="C262" s="4">
        <v>200</v>
      </c>
      <c r="D262" s="6"/>
      <c r="E262" s="6"/>
      <c r="F262" s="9">
        <f>F263</f>
        <v>600</v>
      </c>
      <c r="G262" s="9">
        <f t="shared" si="83"/>
        <v>0</v>
      </c>
      <c r="H262" s="9">
        <f t="shared" si="83"/>
        <v>600</v>
      </c>
      <c r="I262" s="9">
        <f t="shared" si="83"/>
        <v>0</v>
      </c>
    </row>
    <row r="263" spans="1:9" x14ac:dyDescent="0.25">
      <c r="A263" s="5" t="s">
        <v>122</v>
      </c>
      <c r="B263" s="4" t="s">
        <v>202</v>
      </c>
      <c r="C263" s="4">
        <v>200</v>
      </c>
      <c r="D263" s="6" t="s">
        <v>123</v>
      </c>
      <c r="E263" s="6"/>
      <c r="F263" s="9">
        <f>F264</f>
        <v>600</v>
      </c>
      <c r="G263" s="9">
        <f t="shared" si="83"/>
        <v>0</v>
      </c>
      <c r="H263" s="9">
        <f t="shared" si="83"/>
        <v>600</v>
      </c>
      <c r="I263" s="9">
        <f t="shared" si="83"/>
        <v>0</v>
      </c>
    </row>
    <row r="264" spans="1:9" x14ac:dyDescent="0.25">
      <c r="A264" s="5" t="s">
        <v>200</v>
      </c>
      <c r="B264" s="4" t="s">
        <v>202</v>
      </c>
      <c r="C264" s="4">
        <v>200</v>
      </c>
      <c r="D264" s="6" t="s">
        <v>123</v>
      </c>
      <c r="E264" s="6" t="s">
        <v>49</v>
      </c>
      <c r="F264" s="9">
        <f>'[1]8.1 разд '!F301</f>
        <v>600</v>
      </c>
      <c r="G264" s="9">
        <f>'[1]8.1 разд '!G301</f>
        <v>0</v>
      </c>
      <c r="H264" s="9">
        <f>'[1]8.1 разд '!H301</f>
        <v>600</v>
      </c>
      <c r="I264" s="9">
        <f>'[1]8.1 разд '!I301</f>
        <v>0</v>
      </c>
    </row>
    <row r="265" spans="1:9" ht="51" x14ac:dyDescent="0.25">
      <c r="A265" s="5" t="s">
        <v>203</v>
      </c>
      <c r="B265" s="3" t="s">
        <v>204</v>
      </c>
      <c r="C265" s="4"/>
      <c r="D265" s="6"/>
      <c r="E265" s="6"/>
      <c r="F265" s="9">
        <f>F266</f>
        <v>256000</v>
      </c>
      <c r="G265" s="9">
        <f t="shared" ref="G265:I268" si="84">G266</f>
        <v>0</v>
      </c>
      <c r="H265" s="9">
        <f t="shared" si="84"/>
        <v>256000</v>
      </c>
      <c r="I265" s="9">
        <f t="shared" si="84"/>
        <v>0</v>
      </c>
    </row>
    <row r="266" spans="1:9" ht="38.25" x14ac:dyDescent="0.25">
      <c r="A266" s="8" t="s">
        <v>191</v>
      </c>
      <c r="B266" s="3" t="s">
        <v>205</v>
      </c>
      <c r="C266" s="4"/>
      <c r="D266" s="6"/>
      <c r="E266" s="6"/>
      <c r="F266" s="9">
        <f>F267</f>
        <v>256000</v>
      </c>
      <c r="G266" s="9">
        <f t="shared" si="84"/>
        <v>0</v>
      </c>
      <c r="H266" s="9">
        <f t="shared" si="84"/>
        <v>256000</v>
      </c>
      <c r="I266" s="9">
        <f t="shared" si="84"/>
        <v>0</v>
      </c>
    </row>
    <row r="267" spans="1:9" ht="25.5" x14ac:dyDescent="0.25">
      <c r="A267" s="5" t="s">
        <v>28</v>
      </c>
      <c r="B267" s="3" t="s">
        <v>205</v>
      </c>
      <c r="C267" s="4">
        <v>200</v>
      </c>
      <c r="D267" s="6"/>
      <c r="E267" s="6"/>
      <c r="F267" s="9">
        <f>F268</f>
        <v>256000</v>
      </c>
      <c r="G267" s="9">
        <f t="shared" si="84"/>
        <v>0</v>
      </c>
      <c r="H267" s="9">
        <f t="shared" si="84"/>
        <v>256000</v>
      </c>
      <c r="I267" s="9">
        <f t="shared" si="84"/>
        <v>0</v>
      </c>
    </row>
    <row r="268" spans="1:9" x14ac:dyDescent="0.25">
      <c r="A268" s="5" t="s">
        <v>64</v>
      </c>
      <c r="B268" s="3" t="s">
        <v>205</v>
      </c>
      <c r="C268" s="4">
        <v>200</v>
      </c>
      <c r="D268" s="6" t="s">
        <v>57</v>
      </c>
      <c r="E268" s="6"/>
      <c r="F268" s="9">
        <f>F269</f>
        <v>256000</v>
      </c>
      <c r="G268" s="9">
        <f t="shared" si="84"/>
        <v>0</v>
      </c>
      <c r="H268" s="9">
        <f t="shared" si="84"/>
        <v>256000</v>
      </c>
      <c r="I268" s="9">
        <f t="shared" si="84"/>
        <v>0</v>
      </c>
    </row>
    <row r="269" spans="1:9" x14ac:dyDescent="0.25">
      <c r="A269" s="5" t="s">
        <v>65</v>
      </c>
      <c r="B269" s="3" t="s">
        <v>205</v>
      </c>
      <c r="C269" s="4">
        <v>200</v>
      </c>
      <c r="D269" s="6" t="s">
        <v>57</v>
      </c>
      <c r="E269" s="6" t="s">
        <v>66</v>
      </c>
      <c r="F269" s="9">
        <f>'[1]8.1 разд '!F161</f>
        <v>256000</v>
      </c>
      <c r="G269" s="9">
        <f>'[1]8.1 разд '!G161</f>
        <v>0</v>
      </c>
      <c r="H269" s="9">
        <f>'[1]8.1 разд '!H161</f>
        <v>256000</v>
      </c>
      <c r="I269" s="9">
        <f>'[1]8.1 разд '!I161</f>
        <v>0</v>
      </c>
    </row>
    <row r="270" spans="1:9" ht="38.25" x14ac:dyDescent="0.25">
      <c r="A270" s="5" t="s">
        <v>206</v>
      </c>
      <c r="B270" s="3" t="s">
        <v>207</v>
      </c>
      <c r="C270" s="4"/>
      <c r="D270" s="6"/>
      <c r="E270" s="6"/>
      <c r="F270" s="9">
        <f>F271</f>
        <v>1437100</v>
      </c>
      <c r="G270" s="9">
        <f t="shared" ref="G270:I273" si="85">G271</f>
        <v>0</v>
      </c>
      <c r="H270" s="9">
        <f t="shared" si="85"/>
        <v>1437100</v>
      </c>
      <c r="I270" s="9">
        <f t="shared" si="85"/>
        <v>0</v>
      </c>
    </row>
    <row r="271" spans="1:9" ht="38.25" x14ac:dyDescent="0.25">
      <c r="A271" s="8" t="s">
        <v>191</v>
      </c>
      <c r="B271" s="3" t="s">
        <v>208</v>
      </c>
      <c r="C271" s="4"/>
      <c r="D271" s="6"/>
      <c r="E271" s="6"/>
      <c r="F271" s="9">
        <f>F272</f>
        <v>1437100</v>
      </c>
      <c r="G271" s="9">
        <f t="shared" si="85"/>
        <v>0</v>
      </c>
      <c r="H271" s="9">
        <f t="shared" si="85"/>
        <v>1437100</v>
      </c>
      <c r="I271" s="9">
        <f t="shared" si="85"/>
        <v>0</v>
      </c>
    </row>
    <row r="272" spans="1:9" ht="25.5" x14ac:dyDescent="0.25">
      <c r="A272" s="5" t="s">
        <v>28</v>
      </c>
      <c r="B272" s="3" t="s">
        <v>208</v>
      </c>
      <c r="C272" s="4">
        <v>200</v>
      </c>
      <c r="D272" s="6"/>
      <c r="E272" s="6"/>
      <c r="F272" s="9">
        <f>F273</f>
        <v>1437100</v>
      </c>
      <c r="G272" s="9">
        <f t="shared" si="85"/>
        <v>0</v>
      </c>
      <c r="H272" s="9">
        <f t="shared" si="85"/>
        <v>1437100</v>
      </c>
      <c r="I272" s="9">
        <f t="shared" si="85"/>
        <v>0</v>
      </c>
    </row>
    <row r="273" spans="1:9" x14ac:dyDescent="0.25">
      <c r="A273" s="5" t="s">
        <v>64</v>
      </c>
      <c r="B273" s="3" t="s">
        <v>208</v>
      </c>
      <c r="C273" s="4">
        <v>200</v>
      </c>
      <c r="D273" s="6" t="s">
        <v>57</v>
      </c>
      <c r="E273" s="6"/>
      <c r="F273" s="9">
        <f>F274</f>
        <v>1437100</v>
      </c>
      <c r="G273" s="9">
        <f t="shared" si="85"/>
        <v>0</v>
      </c>
      <c r="H273" s="9">
        <f t="shared" si="85"/>
        <v>1437100</v>
      </c>
      <c r="I273" s="9">
        <f t="shared" si="85"/>
        <v>0</v>
      </c>
    </row>
    <row r="274" spans="1:9" x14ac:dyDescent="0.25">
      <c r="A274" s="5" t="s">
        <v>65</v>
      </c>
      <c r="B274" s="3" t="s">
        <v>208</v>
      </c>
      <c r="C274" s="4">
        <v>200</v>
      </c>
      <c r="D274" s="6" t="s">
        <v>57</v>
      </c>
      <c r="E274" s="6" t="s">
        <v>66</v>
      </c>
      <c r="F274" s="9">
        <f>'[1]8.1 разд '!F164</f>
        <v>1437100</v>
      </c>
      <c r="G274" s="9">
        <f>'[1]8.1 разд '!G164</f>
        <v>0</v>
      </c>
      <c r="H274" s="9">
        <f>'[1]8.1 разд '!H164</f>
        <v>1437100</v>
      </c>
      <c r="I274" s="9">
        <f>'[1]8.1 разд '!I164</f>
        <v>0</v>
      </c>
    </row>
    <row r="275" spans="1:9" ht="51" x14ac:dyDescent="0.25">
      <c r="A275" s="5" t="s">
        <v>209</v>
      </c>
      <c r="B275" s="3" t="s">
        <v>210</v>
      </c>
      <c r="C275" s="4"/>
      <c r="D275" s="6"/>
      <c r="E275" s="6"/>
      <c r="F275" s="9">
        <f>F276+F295+F310</f>
        <v>5723100</v>
      </c>
      <c r="G275" s="9">
        <f>G276+G295+G310</f>
        <v>0</v>
      </c>
      <c r="H275" s="9">
        <f>H276+H295+H310</f>
        <v>5722001.1400000006</v>
      </c>
      <c r="I275" s="9">
        <f>I276+I295+I310</f>
        <v>0</v>
      </c>
    </row>
    <row r="276" spans="1:9" ht="38.25" x14ac:dyDescent="0.25">
      <c r="A276" s="5" t="s">
        <v>211</v>
      </c>
      <c r="B276" s="3" t="s">
        <v>212</v>
      </c>
      <c r="C276" s="4"/>
      <c r="D276" s="6"/>
      <c r="E276" s="6"/>
      <c r="F276" s="9">
        <f>+F277+F284</f>
        <v>1736300</v>
      </c>
      <c r="G276" s="9">
        <f t="shared" ref="G276:I276" si="86">+G277+G284</f>
        <v>0</v>
      </c>
      <c r="H276" s="9">
        <f t="shared" si="86"/>
        <v>1736300</v>
      </c>
      <c r="I276" s="9">
        <f t="shared" si="86"/>
        <v>0</v>
      </c>
    </row>
    <row r="277" spans="1:9" ht="38.25" x14ac:dyDescent="0.25">
      <c r="A277" s="8" t="s">
        <v>213</v>
      </c>
      <c r="B277" s="3" t="s">
        <v>214</v>
      </c>
      <c r="C277" s="4"/>
      <c r="D277" s="6"/>
      <c r="E277" s="6"/>
      <c r="F277" s="9">
        <f>F278+F281</f>
        <v>50000</v>
      </c>
      <c r="G277" s="9">
        <f t="shared" ref="G277:I277" si="87">G278+G281</f>
        <v>0</v>
      </c>
      <c r="H277" s="9">
        <f t="shared" si="87"/>
        <v>50000</v>
      </c>
      <c r="I277" s="9">
        <f t="shared" si="87"/>
        <v>0</v>
      </c>
    </row>
    <row r="278" spans="1:9" ht="63.75" x14ac:dyDescent="0.25">
      <c r="A278" s="5" t="s">
        <v>24</v>
      </c>
      <c r="B278" s="3" t="s">
        <v>214</v>
      </c>
      <c r="C278" s="4">
        <v>100</v>
      </c>
      <c r="D278" s="6"/>
      <c r="E278" s="6"/>
      <c r="F278" s="9">
        <f>F279</f>
        <v>35000</v>
      </c>
      <c r="G278" s="9">
        <f t="shared" ref="G278:I279" si="88">G279</f>
        <v>0</v>
      </c>
      <c r="H278" s="9">
        <f t="shared" si="88"/>
        <v>35000</v>
      </c>
      <c r="I278" s="9">
        <f t="shared" si="88"/>
        <v>0</v>
      </c>
    </row>
    <row r="279" spans="1:9" x14ac:dyDescent="0.25">
      <c r="A279" s="5" t="s">
        <v>64</v>
      </c>
      <c r="B279" s="3" t="s">
        <v>214</v>
      </c>
      <c r="C279" s="4">
        <v>100</v>
      </c>
      <c r="D279" s="6" t="s">
        <v>57</v>
      </c>
      <c r="E279" s="6"/>
      <c r="F279" s="9">
        <f>F280</f>
        <v>35000</v>
      </c>
      <c r="G279" s="9">
        <f t="shared" si="88"/>
        <v>0</v>
      </c>
      <c r="H279" s="9">
        <f t="shared" si="88"/>
        <v>35000</v>
      </c>
      <c r="I279" s="9">
        <f t="shared" si="88"/>
        <v>0</v>
      </c>
    </row>
    <row r="280" spans="1:9" ht="38.25" x14ac:dyDescent="0.25">
      <c r="A280" s="5" t="s">
        <v>215</v>
      </c>
      <c r="B280" s="3" t="s">
        <v>214</v>
      </c>
      <c r="C280" s="4">
        <v>100</v>
      </c>
      <c r="D280" s="6" t="s">
        <v>57</v>
      </c>
      <c r="E280" s="6" t="s">
        <v>93</v>
      </c>
      <c r="F280" s="9">
        <f>'[1]8.1 разд '!F103</f>
        <v>35000</v>
      </c>
      <c r="G280" s="9">
        <f>'[1]8.1 разд '!G103</f>
        <v>0</v>
      </c>
      <c r="H280" s="9">
        <f>'[1]8.1 разд '!H103</f>
        <v>35000</v>
      </c>
      <c r="I280" s="9">
        <f>'[1]8.1 разд '!I103</f>
        <v>0</v>
      </c>
    </row>
    <row r="281" spans="1:9" ht="25.5" x14ac:dyDescent="0.25">
      <c r="A281" s="5" t="s">
        <v>28</v>
      </c>
      <c r="B281" s="3" t="s">
        <v>214</v>
      </c>
      <c r="C281" s="4">
        <v>200</v>
      </c>
      <c r="D281" s="6"/>
      <c r="E281" s="6"/>
      <c r="F281" s="9">
        <f>F282</f>
        <v>15000</v>
      </c>
      <c r="G281" s="9">
        <f t="shared" ref="G281:I282" si="89">G282</f>
        <v>0</v>
      </c>
      <c r="H281" s="9">
        <f t="shared" si="89"/>
        <v>15000</v>
      </c>
      <c r="I281" s="9">
        <f t="shared" si="89"/>
        <v>0</v>
      </c>
    </row>
    <row r="282" spans="1:9" x14ac:dyDescent="0.25">
      <c r="A282" s="5" t="s">
        <v>64</v>
      </c>
      <c r="B282" s="3" t="s">
        <v>214</v>
      </c>
      <c r="C282" s="4">
        <v>200</v>
      </c>
      <c r="D282" s="6" t="s">
        <v>57</v>
      </c>
      <c r="E282" s="6"/>
      <c r="F282" s="9">
        <f>F283</f>
        <v>15000</v>
      </c>
      <c r="G282" s="9">
        <f t="shared" si="89"/>
        <v>0</v>
      </c>
      <c r="H282" s="9">
        <f t="shared" si="89"/>
        <v>15000</v>
      </c>
      <c r="I282" s="9">
        <f t="shared" si="89"/>
        <v>0</v>
      </c>
    </row>
    <row r="283" spans="1:9" ht="38.25" x14ac:dyDescent="0.25">
      <c r="A283" s="5" t="s">
        <v>215</v>
      </c>
      <c r="B283" s="3" t="s">
        <v>214</v>
      </c>
      <c r="C283" s="4">
        <v>200</v>
      </c>
      <c r="D283" s="6" t="s">
        <v>57</v>
      </c>
      <c r="E283" s="6" t="s">
        <v>93</v>
      </c>
      <c r="F283" s="9">
        <f>'[1]8.1 разд '!F104</f>
        <v>15000</v>
      </c>
      <c r="G283" s="9">
        <f>'[1]8.1 разд '!G104</f>
        <v>0</v>
      </c>
      <c r="H283" s="9">
        <f>'[1]8.1 разд '!H104</f>
        <v>15000</v>
      </c>
      <c r="I283" s="9">
        <f>'[1]8.1 разд '!I104</f>
        <v>0</v>
      </c>
    </row>
    <row r="284" spans="1:9" ht="25.5" x14ac:dyDescent="0.25">
      <c r="A284" s="5" t="s">
        <v>216</v>
      </c>
      <c r="B284" s="3" t="s">
        <v>217</v>
      </c>
      <c r="C284" s="4"/>
      <c r="D284" s="6"/>
      <c r="E284" s="6"/>
      <c r="F284" s="9">
        <f>F285+F290</f>
        <v>1686300</v>
      </c>
      <c r="G284" s="9">
        <f t="shared" ref="G284:I284" si="90">G285+G290</f>
        <v>0</v>
      </c>
      <c r="H284" s="9">
        <f t="shared" si="90"/>
        <v>1686300</v>
      </c>
      <c r="I284" s="9">
        <f t="shared" si="90"/>
        <v>0</v>
      </c>
    </row>
    <row r="285" spans="1:9" ht="63.75" x14ac:dyDescent="0.25">
      <c r="A285" s="5" t="s">
        <v>24</v>
      </c>
      <c r="B285" s="3" t="s">
        <v>217</v>
      </c>
      <c r="C285" s="4">
        <v>100</v>
      </c>
      <c r="D285" s="6"/>
      <c r="E285" s="6"/>
      <c r="F285" s="9">
        <f>F286</f>
        <v>767600</v>
      </c>
      <c r="G285" s="9">
        <f t="shared" ref="G285:I285" si="91">G286</f>
        <v>0</v>
      </c>
      <c r="H285" s="9">
        <f t="shared" si="91"/>
        <v>767600</v>
      </c>
      <c r="I285" s="9">
        <f t="shared" si="91"/>
        <v>0</v>
      </c>
    </row>
    <row r="286" spans="1:9" x14ac:dyDescent="0.25">
      <c r="A286" s="5" t="s">
        <v>64</v>
      </c>
      <c r="B286" s="3" t="s">
        <v>217</v>
      </c>
      <c r="C286" s="4">
        <v>100</v>
      </c>
      <c r="D286" s="6" t="s">
        <v>57</v>
      </c>
      <c r="E286" s="6"/>
      <c r="F286" s="9">
        <f>SUM(F287:F289)</f>
        <v>767600</v>
      </c>
      <c r="G286" s="9">
        <f t="shared" ref="G286:I286" si="92">SUM(G287:G289)</f>
        <v>0</v>
      </c>
      <c r="H286" s="9">
        <f t="shared" si="92"/>
        <v>767600</v>
      </c>
      <c r="I286" s="9">
        <f t="shared" si="92"/>
        <v>0</v>
      </c>
    </row>
    <row r="287" spans="1:9" ht="51" x14ac:dyDescent="0.25">
      <c r="A287" s="5" t="s">
        <v>218</v>
      </c>
      <c r="B287" s="3" t="s">
        <v>217</v>
      </c>
      <c r="C287" s="4">
        <v>100</v>
      </c>
      <c r="D287" s="6" t="s">
        <v>57</v>
      </c>
      <c r="E287" s="6" t="s">
        <v>51</v>
      </c>
      <c r="F287" s="9">
        <f>'[1]8.1 разд '!F26</f>
        <v>31200</v>
      </c>
      <c r="G287" s="9">
        <f>'[1]8.1 разд '!G26</f>
        <v>0</v>
      </c>
      <c r="H287" s="9">
        <f>'[1]8.1 разд '!H26</f>
        <v>31200</v>
      </c>
      <c r="I287" s="9">
        <f>'[1]8.1 разд '!I26</f>
        <v>0</v>
      </c>
    </row>
    <row r="288" spans="1:9" ht="51" x14ac:dyDescent="0.25">
      <c r="A288" s="5" t="s">
        <v>165</v>
      </c>
      <c r="B288" s="3" t="s">
        <v>217</v>
      </c>
      <c r="C288" s="4">
        <v>100</v>
      </c>
      <c r="D288" s="6" t="s">
        <v>57</v>
      </c>
      <c r="E288" s="6" t="s">
        <v>123</v>
      </c>
      <c r="F288" s="9">
        <f>'[1]8.1 разд '!F66</f>
        <v>701400</v>
      </c>
      <c r="G288" s="9">
        <f>'[1]8.1 разд '!G66</f>
        <v>0</v>
      </c>
      <c r="H288" s="9">
        <f>'[1]8.1 разд '!H66</f>
        <v>701400</v>
      </c>
      <c r="I288" s="9">
        <f>'[1]8.1 разд '!I66</f>
        <v>0</v>
      </c>
    </row>
    <row r="289" spans="1:9" ht="38.25" x14ac:dyDescent="0.25">
      <c r="A289" s="5" t="s">
        <v>215</v>
      </c>
      <c r="B289" s="3" t="s">
        <v>217</v>
      </c>
      <c r="C289" s="4">
        <v>100</v>
      </c>
      <c r="D289" s="6" t="s">
        <v>57</v>
      </c>
      <c r="E289" s="6" t="s">
        <v>93</v>
      </c>
      <c r="F289" s="9">
        <f>'[1]8.1 разд '!F106</f>
        <v>35000</v>
      </c>
      <c r="G289" s="9">
        <f>'[1]8.1 разд '!G106</f>
        <v>0</v>
      </c>
      <c r="H289" s="9">
        <f>'[1]8.1 разд '!H106</f>
        <v>35000</v>
      </c>
      <c r="I289" s="9">
        <f>'[1]8.1 разд '!I106</f>
        <v>0</v>
      </c>
    </row>
    <row r="290" spans="1:9" ht="25.5" x14ac:dyDescent="0.25">
      <c r="A290" s="5" t="s">
        <v>28</v>
      </c>
      <c r="B290" s="3" t="s">
        <v>217</v>
      </c>
      <c r="C290" s="4">
        <v>200</v>
      </c>
      <c r="D290" s="6"/>
      <c r="E290" s="6"/>
      <c r="F290" s="9">
        <f>F291</f>
        <v>918700</v>
      </c>
      <c r="G290" s="9">
        <f t="shared" ref="G290:I290" si="93">G291</f>
        <v>0</v>
      </c>
      <c r="H290" s="9">
        <f t="shared" si="93"/>
        <v>918700</v>
      </c>
      <c r="I290" s="9">
        <f t="shared" si="93"/>
        <v>0</v>
      </c>
    </row>
    <row r="291" spans="1:9" x14ac:dyDescent="0.25">
      <c r="A291" s="5" t="s">
        <v>64</v>
      </c>
      <c r="B291" s="3" t="s">
        <v>217</v>
      </c>
      <c r="C291" s="4">
        <v>200</v>
      </c>
      <c r="D291" s="6" t="s">
        <v>57</v>
      </c>
      <c r="E291" s="6"/>
      <c r="F291" s="9">
        <f>SUM(F292:F294)</f>
        <v>918700</v>
      </c>
      <c r="G291" s="9">
        <f t="shared" ref="G291:I291" si="94">SUM(G292:G294)</f>
        <v>0</v>
      </c>
      <c r="H291" s="9">
        <f t="shared" si="94"/>
        <v>918700</v>
      </c>
      <c r="I291" s="9">
        <f t="shared" si="94"/>
        <v>0</v>
      </c>
    </row>
    <row r="292" spans="1:9" ht="51" x14ac:dyDescent="0.25">
      <c r="A292" s="5" t="s">
        <v>218</v>
      </c>
      <c r="B292" s="3" t="s">
        <v>217</v>
      </c>
      <c r="C292" s="4">
        <v>200</v>
      </c>
      <c r="D292" s="6" t="s">
        <v>57</v>
      </c>
      <c r="E292" s="6" t="s">
        <v>51</v>
      </c>
      <c r="F292" s="9">
        <f>'[1]8.1 разд '!F27</f>
        <v>95000</v>
      </c>
      <c r="G292" s="9">
        <f>'[1]8.1 разд '!G27</f>
        <v>0</v>
      </c>
      <c r="H292" s="9">
        <f>'[1]8.1 разд '!H27</f>
        <v>95000</v>
      </c>
      <c r="I292" s="9">
        <f>'[1]8.1 разд '!I27</f>
        <v>0</v>
      </c>
    </row>
    <row r="293" spans="1:9" ht="51" x14ac:dyDescent="0.25">
      <c r="A293" s="5" t="s">
        <v>165</v>
      </c>
      <c r="B293" s="3" t="s">
        <v>217</v>
      </c>
      <c r="C293" s="4">
        <v>200</v>
      </c>
      <c r="D293" s="6" t="s">
        <v>57</v>
      </c>
      <c r="E293" s="6" t="s">
        <v>123</v>
      </c>
      <c r="F293" s="9">
        <f>'[1]8.1 разд '!F67</f>
        <v>808700</v>
      </c>
      <c r="G293" s="9">
        <f>'[1]8.1 разд '!G67</f>
        <v>0</v>
      </c>
      <c r="H293" s="9">
        <f>'[1]8.1 разд '!H67</f>
        <v>808700</v>
      </c>
      <c r="I293" s="9">
        <f>'[1]8.1 разд '!I67</f>
        <v>0</v>
      </c>
    </row>
    <row r="294" spans="1:9" ht="38.25" x14ac:dyDescent="0.25">
      <c r="A294" s="5" t="s">
        <v>215</v>
      </c>
      <c r="B294" s="3" t="s">
        <v>217</v>
      </c>
      <c r="C294" s="4">
        <v>200</v>
      </c>
      <c r="D294" s="6" t="s">
        <v>57</v>
      </c>
      <c r="E294" s="6" t="s">
        <v>93</v>
      </c>
      <c r="F294" s="9">
        <f>'[1]8.1 разд '!F107</f>
        <v>15000</v>
      </c>
      <c r="G294" s="9">
        <f>'[1]8.1 разд '!G107</f>
        <v>0</v>
      </c>
      <c r="H294" s="9">
        <f>'[1]8.1 разд '!H107</f>
        <v>15000</v>
      </c>
      <c r="I294" s="9">
        <f>'[1]8.1 разд '!I107</f>
        <v>0</v>
      </c>
    </row>
    <row r="295" spans="1:9" ht="38.25" x14ac:dyDescent="0.25">
      <c r="A295" s="5" t="s">
        <v>219</v>
      </c>
      <c r="B295" s="3" t="s">
        <v>220</v>
      </c>
      <c r="C295" s="4"/>
      <c r="D295" s="6"/>
      <c r="E295" s="6"/>
      <c r="F295" s="9">
        <f>F296+F303</f>
        <v>150000</v>
      </c>
      <c r="G295" s="9">
        <f t="shared" ref="G295:I295" si="95">G296+G303</f>
        <v>0</v>
      </c>
      <c r="H295" s="9">
        <f t="shared" si="95"/>
        <v>150000</v>
      </c>
      <c r="I295" s="9">
        <f t="shared" si="95"/>
        <v>0</v>
      </c>
    </row>
    <row r="296" spans="1:9" ht="38.25" hidden="1" x14ac:dyDescent="0.25">
      <c r="A296" s="8" t="s">
        <v>213</v>
      </c>
      <c r="B296" s="3" t="s">
        <v>221</v>
      </c>
      <c r="C296" s="4"/>
      <c r="D296" s="6"/>
      <c r="E296" s="6"/>
      <c r="F296" s="9">
        <f>F297</f>
        <v>0</v>
      </c>
      <c r="G296" s="9">
        <f t="shared" ref="G296:I296" si="96">G297+G300</f>
        <v>0</v>
      </c>
      <c r="H296" s="9">
        <f t="shared" si="96"/>
        <v>0</v>
      </c>
      <c r="I296" s="9">
        <f t="shared" si="96"/>
        <v>0</v>
      </c>
    </row>
    <row r="297" spans="1:9" ht="63.75" hidden="1" x14ac:dyDescent="0.25">
      <c r="A297" s="5" t="s">
        <v>24</v>
      </c>
      <c r="B297" s="3" t="s">
        <v>221</v>
      </c>
      <c r="C297" s="4">
        <v>100</v>
      </c>
      <c r="D297" s="6"/>
      <c r="E297" s="6"/>
      <c r="F297" s="9">
        <f>F298</f>
        <v>0</v>
      </c>
      <c r="G297" s="9">
        <f t="shared" ref="G297:I298" si="97">G298</f>
        <v>0</v>
      </c>
      <c r="H297" s="9">
        <f t="shared" si="97"/>
        <v>0</v>
      </c>
      <c r="I297" s="9">
        <f t="shared" si="97"/>
        <v>0</v>
      </c>
    </row>
    <row r="298" spans="1:9" hidden="1" x14ac:dyDescent="0.25">
      <c r="A298" s="5" t="s">
        <v>64</v>
      </c>
      <c r="B298" s="3" t="s">
        <v>221</v>
      </c>
      <c r="C298" s="4">
        <v>100</v>
      </c>
      <c r="D298" s="6" t="s">
        <v>57</v>
      </c>
      <c r="E298" s="6"/>
      <c r="F298" s="9">
        <f>F299</f>
        <v>0</v>
      </c>
      <c r="G298" s="9">
        <f t="shared" si="97"/>
        <v>0</v>
      </c>
      <c r="H298" s="9">
        <f t="shared" si="97"/>
        <v>0</v>
      </c>
      <c r="I298" s="9">
        <f t="shared" si="97"/>
        <v>0</v>
      </c>
    </row>
    <row r="299" spans="1:9" ht="38.25" hidden="1" x14ac:dyDescent="0.25">
      <c r="A299" s="5" t="s">
        <v>215</v>
      </c>
      <c r="B299" s="3" t="s">
        <v>221</v>
      </c>
      <c r="C299" s="4">
        <v>100</v>
      </c>
      <c r="D299" s="6" t="s">
        <v>57</v>
      </c>
      <c r="E299" s="6" t="s">
        <v>93</v>
      </c>
      <c r="F299" s="9">
        <f>'[1]8.1 разд '!F110</f>
        <v>0</v>
      </c>
      <c r="G299" s="9">
        <f>'[1]8.1 разд '!G110</f>
        <v>0</v>
      </c>
      <c r="H299" s="9">
        <f>'[1]8.1 разд '!H110</f>
        <v>0</v>
      </c>
      <c r="I299" s="9">
        <f>'[1]8.1 разд '!I110</f>
        <v>0</v>
      </c>
    </row>
    <row r="300" spans="1:9" ht="25.5" hidden="1" x14ac:dyDescent="0.25">
      <c r="A300" s="5" t="s">
        <v>28</v>
      </c>
      <c r="B300" s="3" t="s">
        <v>221</v>
      </c>
      <c r="C300" s="4">
        <v>200</v>
      </c>
      <c r="D300" s="6"/>
      <c r="E300" s="6"/>
      <c r="F300" s="9">
        <f>F301</f>
        <v>0</v>
      </c>
      <c r="G300" s="9">
        <f t="shared" ref="G300:I301" si="98">G301</f>
        <v>0</v>
      </c>
      <c r="H300" s="9">
        <f t="shared" si="98"/>
        <v>0</v>
      </c>
      <c r="I300" s="9">
        <f t="shared" si="98"/>
        <v>0</v>
      </c>
    </row>
    <row r="301" spans="1:9" hidden="1" x14ac:dyDescent="0.25">
      <c r="A301" s="5" t="s">
        <v>64</v>
      </c>
      <c r="B301" s="3" t="s">
        <v>221</v>
      </c>
      <c r="C301" s="4">
        <v>200</v>
      </c>
      <c r="D301" s="6" t="s">
        <v>57</v>
      </c>
      <c r="E301" s="6"/>
      <c r="F301" s="9">
        <f>F302</f>
        <v>0</v>
      </c>
      <c r="G301" s="9">
        <f t="shared" si="98"/>
        <v>0</v>
      </c>
      <c r="H301" s="9">
        <f t="shared" si="98"/>
        <v>0</v>
      </c>
      <c r="I301" s="9">
        <f t="shared" si="98"/>
        <v>0</v>
      </c>
    </row>
    <row r="302" spans="1:9" ht="38.25" hidden="1" x14ac:dyDescent="0.25">
      <c r="A302" s="5" t="s">
        <v>215</v>
      </c>
      <c r="B302" s="3" t="s">
        <v>221</v>
      </c>
      <c r="C302" s="4">
        <v>200</v>
      </c>
      <c r="D302" s="6" t="s">
        <v>57</v>
      </c>
      <c r="E302" s="6" t="s">
        <v>93</v>
      </c>
      <c r="F302" s="9">
        <f>'[1]8.1 разд '!F111</f>
        <v>0</v>
      </c>
      <c r="G302" s="9">
        <f>'[1]8.1 разд '!G111</f>
        <v>0</v>
      </c>
      <c r="H302" s="9">
        <f>'[1]8.1 разд '!H111</f>
        <v>0</v>
      </c>
      <c r="I302" s="9">
        <f>'[1]8.1 разд '!I111</f>
        <v>0</v>
      </c>
    </row>
    <row r="303" spans="1:9" ht="25.5" x14ac:dyDescent="0.25">
      <c r="A303" s="5" t="s">
        <v>216</v>
      </c>
      <c r="B303" s="3" t="s">
        <v>222</v>
      </c>
      <c r="C303" s="4"/>
      <c r="D303" s="6"/>
      <c r="E303" s="6"/>
      <c r="F303" s="9">
        <f>F304+F307</f>
        <v>150000</v>
      </c>
      <c r="G303" s="9">
        <f t="shared" ref="G303:I303" si="99">G304+G307</f>
        <v>0</v>
      </c>
      <c r="H303" s="9">
        <f t="shared" si="99"/>
        <v>150000</v>
      </c>
      <c r="I303" s="9">
        <f t="shared" si="99"/>
        <v>0</v>
      </c>
    </row>
    <row r="304" spans="1:9" ht="63.75" x14ac:dyDescent="0.25">
      <c r="A304" s="5" t="s">
        <v>24</v>
      </c>
      <c r="B304" s="3" t="s">
        <v>222</v>
      </c>
      <c r="C304" s="4">
        <v>100</v>
      </c>
      <c r="D304" s="6"/>
      <c r="E304" s="6"/>
      <c r="F304" s="9">
        <f>F305</f>
        <v>150000</v>
      </c>
      <c r="G304" s="9">
        <f t="shared" ref="G304:I305" si="100">G305</f>
        <v>0</v>
      </c>
      <c r="H304" s="9">
        <f t="shared" si="100"/>
        <v>150000</v>
      </c>
      <c r="I304" s="9">
        <f t="shared" si="100"/>
        <v>0</v>
      </c>
    </row>
    <row r="305" spans="1:9" x14ac:dyDescent="0.25">
      <c r="A305" s="5" t="s">
        <v>64</v>
      </c>
      <c r="B305" s="3" t="s">
        <v>222</v>
      </c>
      <c r="C305" s="4">
        <v>100</v>
      </c>
      <c r="D305" s="6" t="s">
        <v>57</v>
      </c>
      <c r="E305" s="6"/>
      <c r="F305" s="9">
        <f>F306</f>
        <v>150000</v>
      </c>
      <c r="G305" s="9">
        <f t="shared" si="100"/>
        <v>0</v>
      </c>
      <c r="H305" s="9">
        <f t="shared" si="100"/>
        <v>150000</v>
      </c>
      <c r="I305" s="9">
        <f t="shared" si="100"/>
        <v>0</v>
      </c>
    </row>
    <row r="306" spans="1:9" ht="51" x14ac:dyDescent="0.25">
      <c r="A306" s="5" t="s">
        <v>165</v>
      </c>
      <c r="B306" s="3" t="s">
        <v>222</v>
      </c>
      <c r="C306" s="4">
        <v>100</v>
      </c>
      <c r="D306" s="6" t="s">
        <v>57</v>
      </c>
      <c r="E306" s="6" t="s">
        <v>123</v>
      </c>
      <c r="F306" s="9">
        <f>'[1]8.1 разд '!F70</f>
        <v>150000</v>
      </c>
      <c r="G306" s="9">
        <f>'[1]8.1 разд '!G70</f>
        <v>0</v>
      </c>
      <c r="H306" s="9">
        <f>'[1]8.1 разд '!H70</f>
        <v>150000</v>
      </c>
      <c r="I306" s="9">
        <f>'[1]8.1 разд '!I70</f>
        <v>0</v>
      </c>
    </row>
    <row r="307" spans="1:9" ht="25.5" hidden="1" x14ac:dyDescent="0.25">
      <c r="A307" s="5" t="s">
        <v>28</v>
      </c>
      <c r="B307" s="3" t="s">
        <v>222</v>
      </c>
      <c r="C307" s="4">
        <v>200</v>
      </c>
      <c r="D307" s="6"/>
      <c r="E307" s="6"/>
      <c r="F307" s="9">
        <f>F308</f>
        <v>0</v>
      </c>
      <c r="G307" s="9">
        <f t="shared" ref="G307:I308" si="101">G308</f>
        <v>0</v>
      </c>
      <c r="H307" s="9">
        <f t="shared" si="101"/>
        <v>0</v>
      </c>
      <c r="I307" s="9">
        <f t="shared" si="101"/>
        <v>0</v>
      </c>
    </row>
    <row r="308" spans="1:9" hidden="1" x14ac:dyDescent="0.25">
      <c r="A308" s="5" t="s">
        <v>64</v>
      </c>
      <c r="B308" s="3" t="s">
        <v>222</v>
      </c>
      <c r="C308" s="4">
        <v>200</v>
      </c>
      <c r="D308" s="6" t="s">
        <v>57</v>
      </c>
      <c r="E308" s="6"/>
      <c r="F308" s="9">
        <f>F309</f>
        <v>0</v>
      </c>
      <c r="G308" s="9">
        <f t="shared" si="101"/>
        <v>0</v>
      </c>
      <c r="H308" s="9">
        <f t="shared" si="101"/>
        <v>0</v>
      </c>
      <c r="I308" s="9">
        <f t="shared" si="101"/>
        <v>0</v>
      </c>
    </row>
    <row r="309" spans="1:9" ht="51" hidden="1" x14ac:dyDescent="0.25">
      <c r="A309" s="5" t="s">
        <v>165</v>
      </c>
      <c r="B309" s="3" t="s">
        <v>222</v>
      </c>
      <c r="C309" s="4">
        <v>200</v>
      </c>
      <c r="D309" s="6" t="s">
        <v>57</v>
      </c>
      <c r="E309" s="6" t="s">
        <v>123</v>
      </c>
      <c r="F309" s="9">
        <f>'[1]8.1 разд '!F71</f>
        <v>0</v>
      </c>
      <c r="G309" s="9">
        <f>'[1]8.1 разд '!G71</f>
        <v>0</v>
      </c>
      <c r="H309" s="9">
        <f>'[1]8.1 разд '!H71</f>
        <v>0</v>
      </c>
      <c r="I309" s="9">
        <f>'[1]8.1 разд '!I71</f>
        <v>0</v>
      </c>
    </row>
    <row r="310" spans="1:9" ht="51" x14ac:dyDescent="0.25">
      <c r="A310" s="5" t="s">
        <v>223</v>
      </c>
      <c r="B310" s="3" t="s">
        <v>224</v>
      </c>
      <c r="C310" s="4"/>
      <c r="D310" s="6"/>
      <c r="E310" s="6"/>
      <c r="F310" s="9">
        <f>F317+F311</f>
        <v>3836800</v>
      </c>
      <c r="G310" s="9">
        <f t="shared" ref="G310:I310" si="102">G317+G311</f>
        <v>0</v>
      </c>
      <c r="H310" s="9">
        <f t="shared" si="102"/>
        <v>3835701.14</v>
      </c>
      <c r="I310" s="9">
        <f t="shared" si="102"/>
        <v>0</v>
      </c>
    </row>
    <row r="311" spans="1:9" ht="51" x14ac:dyDescent="0.25">
      <c r="A311" s="5" t="s">
        <v>168</v>
      </c>
      <c r="B311" s="3" t="s">
        <v>225</v>
      </c>
      <c r="C311" s="4"/>
      <c r="D311" s="6"/>
      <c r="E311" s="6"/>
      <c r="F311" s="9">
        <f>F312</f>
        <v>1586200</v>
      </c>
      <c r="G311" s="9">
        <f t="shared" ref="G311:I312" si="103">G312</f>
        <v>0</v>
      </c>
      <c r="H311" s="9">
        <f t="shared" si="103"/>
        <v>1611200</v>
      </c>
      <c r="I311" s="9">
        <f t="shared" si="103"/>
        <v>0</v>
      </c>
    </row>
    <row r="312" spans="1:9" ht="63.75" x14ac:dyDescent="0.25">
      <c r="A312" s="5" t="s">
        <v>24</v>
      </c>
      <c r="B312" s="3" t="s">
        <v>225</v>
      </c>
      <c r="C312" s="4">
        <v>100</v>
      </c>
      <c r="D312" s="6"/>
      <c r="E312" s="6"/>
      <c r="F312" s="9">
        <f>F313</f>
        <v>1586200</v>
      </c>
      <c r="G312" s="9">
        <f t="shared" si="103"/>
        <v>0</v>
      </c>
      <c r="H312" s="9">
        <f t="shared" si="103"/>
        <v>1611200</v>
      </c>
      <c r="I312" s="9">
        <f t="shared" si="103"/>
        <v>0</v>
      </c>
    </row>
    <row r="313" spans="1:9" x14ac:dyDescent="0.25">
      <c r="A313" s="5" t="s">
        <v>64</v>
      </c>
      <c r="B313" s="3" t="s">
        <v>225</v>
      </c>
      <c r="C313" s="4">
        <v>100</v>
      </c>
      <c r="D313" s="6" t="s">
        <v>57</v>
      </c>
      <c r="E313" s="6"/>
      <c r="F313" s="9">
        <f>SUM(F314:F316)</f>
        <v>1586200</v>
      </c>
      <c r="G313" s="9">
        <f t="shared" ref="G313:I313" si="104">SUM(G314:G316)</f>
        <v>0</v>
      </c>
      <c r="H313" s="9">
        <f t="shared" si="104"/>
        <v>1611200</v>
      </c>
      <c r="I313" s="9">
        <f t="shared" si="104"/>
        <v>0</v>
      </c>
    </row>
    <row r="314" spans="1:9" ht="51" x14ac:dyDescent="0.25">
      <c r="A314" s="5" t="s">
        <v>218</v>
      </c>
      <c r="B314" s="3" t="s">
        <v>225</v>
      </c>
      <c r="C314" s="4">
        <v>100</v>
      </c>
      <c r="D314" s="6" t="s">
        <v>57</v>
      </c>
      <c r="E314" s="6" t="s">
        <v>51</v>
      </c>
      <c r="F314" s="9">
        <f>'[1]8.1 разд '!F30</f>
        <v>65900</v>
      </c>
      <c r="G314" s="9">
        <f>'[1]8.1 разд '!G30</f>
        <v>0</v>
      </c>
      <c r="H314" s="9">
        <f>'[1]8.1 разд '!H30</f>
        <v>65900</v>
      </c>
      <c r="I314" s="9">
        <f>'[1]8.1 разд '!I30</f>
        <v>0</v>
      </c>
    </row>
    <row r="315" spans="1:9" ht="51" x14ac:dyDescent="0.25">
      <c r="A315" s="5" t="s">
        <v>165</v>
      </c>
      <c r="B315" s="3" t="s">
        <v>225</v>
      </c>
      <c r="C315" s="4">
        <v>100</v>
      </c>
      <c r="D315" s="6" t="s">
        <v>57</v>
      </c>
      <c r="E315" s="6" t="s">
        <v>123</v>
      </c>
      <c r="F315" s="9">
        <f>'[1]8.1 разд '!F74</f>
        <v>1520300</v>
      </c>
      <c r="G315" s="9">
        <f>'[1]8.1 разд '!G74</f>
        <v>0</v>
      </c>
      <c r="H315" s="9">
        <f>'[1]8.1 разд '!H74</f>
        <v>1545300</v>
      </c>
      <c r="I315" s="9">
        <f>'[1]8.1 разд '!I74</f>
        <v>0</v>
      </c>
    </row>
    <row r="316" spans="1:9" ht="38.25" hidden="1" x14ac:dyDescent="0.25">
      <c r="A316" s="5" t="s">
        <v>215</v>
      </c>
      <c r="B316" s="3" t="s">
        <v>225</v>
      </c>
      <c r="C316" s="4">
        <v>100</v>
      </c>
      <c r="D316" s="6" t="s">
        <v>57</v>
      </c>
      <c r="E316" s="6" t="s">
        <v>93</v>
      </c>
      <c r="F316" s="9">
        <f>'[1]8.1 разд '!F114</f>
        <v>0</v>
      </c>
      <c r="G316" s="9">
        <f>'[1]8.1 разд '!G114</f>
        <v>0</v>
      </c>
      <c r="H316" s="9">
        <f>'[1]8.1 разд '!H114</f>
        <v>0</v>
      </c>
      <c r="I316" s="9">
        <f>'[1]8.1 разд '!I114</f>
        <v>0</v>
      </c>
    </row>
    <row r="317" spans="1:9" ht="25.5" x14ac:dyDescent="0.25">
      <c r="A317" s="5" t="s">
        <v>226</v>
      </c>
      <c r="B317" s="3" t="s">
        <v>227</v>
      </c>
      <c r="C317" s="4"/>
      <c r="D317" s="3"/>
      <c r="E317" s="4"/>
      <c r="F317" s="9">
        <f>F318+F321</f>
        <v>2250600</v>
      </c>
      <c r="G317" s="9">
        <f t="shared" ref="G317:I317" si="105">G318+G321</f>
        <v>0</v>
      </c>
      <c r="H317" s="9">
        <f t="shared" si="105"/>
        <v>2224501.14</v>
      </c>
      <c r="I317" s="9">
        <f t="shared" si="105"/>
        <v>0</v>
      </c>
    </row>
    <row r="318" spans="1:9" ht="25.5" x14ac:dyDescent="0.25">
      <c r="A318" s="5" t="s">
        <v>28</v>
      </c>
      <c r="B318" s="3" t="s">
        <v>227</v>
      </c>
      <c r="C318" s="4">
        <v>200</v>
      </c>
      <c r="D318" s="3"/>
      <c r="E318" s="3"/>
      <c r="F318" s="9">
        <f>F319</f>
        <v>2228500</v>
      </c>
      <c r="G318" s="9">
        <f t="shared" ref="G318:I319" si="106">G319</f>
        <v>0</v>
      </c>
      <c r="H318" s="9">
        <f t="shared" si="106"/>
        <v>2204801.14</v>
      </c>
      <c r="I318" s="9">
        <f t="shared" si="106"/>
        <v>0</v>
      </c>
    </row>
    <row r="319" spans="1:9" x14ac:dyDescent="0.25">
      <c r="A319" s="5" t="s">
        <v>64</v>
      </c>
      <c r="B319" s="3" t="s">
        <v>227</v>
      </c>
      <c r="C319" s="4">
        <v>200</v>
      </c>
      <c r="D319" s="3" t="s">
        <v>57</v>
      </c>
      <c r="E319" s="3"/>
      <c r="F319" s="9">
        <f>F320</f>
        <v>2228500</v>
      </c>
      <c r="G319" s="9">
        <f t="shared" si="106"/>
        <v>0</v>
      </c>
      <c r="H319" s="9">
        <f t="shared" si="106"/>
        <v>2204801.14</v>
      </c>
      <c r="I319" s="9">
        <f t="shared" si="106"/>
        <v>0</v>
      </c>
    </row>
    <row r="320" spans="1:9" x14ac:dyDescent="0.25">
      <c r="A320" s="5" t="s">
        <v>65</v>
      </c>
      <c r="B320" s="3" t="s">
        <v>227</v>
      </c>
      <c r="C320" s="4">
        <v>200</v>
      </c>
      <c r="D320" s="3" t="s">
        <v>57</v>
      </c>
      <c r="E320" s="3" t="s">
        <v>66</v>
      </c>
      <c r="F320" s="9">
        <f>'[1]8.1 разд '!F181</f>
        <v>2228500</v>
      </c>
      <c r="G320" s="9">
        <f>'[1]8.1 разд '!G181</f>
        <v>0</v>
      </c>
      <c r="H320" s="9">
        <f>'[1]8.1 разд '!H181</f>
        <v>2204801.14</v>
      </c>
      <c r="I320" s="9">
        <f>'[1]8.1 разд '!I181</f>
        <v>0</v>
      </c>
    </row>
    <row r="321" spans="1:9" x14ac:dyDescent="0.25">
      <c r="A321" s="5" t="s">
        <v>67</v>
      </c>
      <c r="B321" s="3" t="s">
        <v>227</v>
      </c>
      <c r="C321" s="4">
        <v>800</v>
      </c>
      <c r="D321" s="3"/>
      <c r="E321" s="3"/>
      <c r="F321" s="9">
        <f>F322</f>
        <v>22100</v>
      </c>
      <c r="G321" s="9">
        <f t="shared" ref="G321:I322" si="107">G322</f>
        <v>0</v>
      </c>
      <c r="H321" s="9">
        <f t="shared" si="107"/>
        <v>19700</v>
      </c>
      <c r="I321" s="9">
        <f t="shared" si="107"/>
        <v>0</v>
      </c>
    </row>
    <row r="322" spans="1:9" x14ac:dyDescent="0.25">
      <c r="A322" s="5" t="s">
        <v>64</v>
      </c>
      <c r="B322" s="3" t="s">
        <v>227</v>
      </c>
      <c r="C322" s="4">
        <v>800</v>
      </c>
      <c r="D322" s="3" t="s">
        <v>57</v>
      </c>
      <c r="E322" s="3"/>
      <c r="F322" s="9">
        <f>F323</f>
        <v>22100</v>
      </c>
      <c r="G322" s="9">
        <f t="shared" si="107"/>
        <v>0</v>
      </c>
      <c r="H322" s="9">
        <f t="shared" si="107"/>
        <v>19700</v>
      </c>
      <c r="I322" s="9">
        <f t="shared" si="107"/>
        <v>0</v>
      </c>
    </row>
    <row r="323" spans="1:9" x14ac:dyDescent="0.25">
      <c r="A323" s="5" t="s">
        <v>65</v>
      </c>
      <c r="B323" s="3" t="s">
        <v>227</v>
      </c>
      <c r="C323" s="4">
        <v>800</v>
      </c>
      <c r="D323" s="3" t="s">
        <v>57</v>
      </c>
      <c r="E323" s="3" t="s">
        <v>66</v>
      </c>
      <c r="F323" s="9">
        <f>'[1]8.1 разд '!F182</f>
        <v>22100</v>
      </c>
      <c r="G323" s="9">
        <f>'[1]8.1 разд '!G182</f>
        <v>0</v>
      </c>
      <c r="H323" s="9">
        <f>'[1]8.1 разд '!H182</f>
        <v>19700</v>
      </c>
      <c r="I323" s="9">
        <f>'[1]8.1 разд '!I182</f>
        <v>0</v>
      </c>
    </row>
    <row r="324" spans="1:9" ht="38.25" x14ac:dyDescent="0.25">
      <c r="A324" s="5" t="s">
        <v>228</v>
      </c>
      <c r="B324" s="3" t="s">
        <v>229</v>
      </c>
      <c r="C324" s="4"/>
      <c r="D324" s="6"/>
      <c r="E324" s="6"/>
      <c r="F324" s="9">
        <f>F325</f>
        <v>174000</v>
      </c>
      <c r="G324" s="9">
        <f t="shared" ref="G324:I328" si="108">G325</f>
        <v>0</v>
      </c>
      <c r="H324" s="9">
        <f t="shared" si="108"/>
        <v>174000</v>
      </c>
      <c r="I324" s="9">
        <f t="shared" si="108"/>
        <v>0</v>
      </c>
    </row>
    <row r="325" spans="1:9" ht="25.5" x14ac:dyDescent="0.25">
      <c r="A325" s="5" t="s">
        <v>230</v>
      </c>
      <c r="B325" s="3" t="s">
        <v>231</v>
      </c>
      <c r="C325" s="4"/>
      <c r="D325" s="6"/>
      <c r="E325" s="6"/>
      <c r="F325" s="9">
        <f>F326+F330</f>
        <v>174000</v>
      </c>
      <c r="G325" s="9">
        <f t="shared" ref="G325:I325" si="109">G326+G330</f>
        <v>0</v>
      </c>
      <c r="H325" s="9">
        <f t="shared" si="109"/>
        <v>174000</v>
      </c>
      <c r="I325" s="9">
        <f t="shared" si="109"/>
        <v>0</v>
      </c>
    </row>
    <row r="326" spans="1:9" ht="25.5" hidden="1" x14ac:dyDescent="0.25">
      <c r="A326" s="8" t="s">
        <v>22</v>
      </c>
      <c r="B326" s="3" t="s">
        <v>232</v>
      </c>
      <c r="C326" s="4"/>
      <c r="D326" s="6"/>
      <c r="E326" s="6"/>
      <c r="F326" s="9">
        <f>F327</f>
        <v>0</v>
      </c>
      <c r="G326" s="9">
        <f t="shared" si="108"/>
        <v>0</v>
      </c>
      <c r="H326" s="9">
        <f t="shared" si="108"/>
        <v>0</v>
      </c>
      <c r="I326" s="9">
        <f t="shared" si="108"/>
        <v>0</v>
      </c>
    </row>
    <row r="327" spans="1:9" ht="25.5" hidden="1" x14ac:dyDescent="0.25">
      <c r="A327" s="5" t="s">
        <v>28</v>
      </c>
      <c r="B327" s="3" t="s">
        <v>232</v>
      </c>
      <c r="C327" s="4">
        <v>200</v>
      </c>
      <c r="D327" s="6"/>
      <c r="E327" s="6"/>
      <c r="F327" s="9">
        <f>F328</f>
        <v>0</v>
      </c>
      <c r="G327" s="9">
        <f t="shared" si="108"/>
        <v>0</v>
      </c>
      <c r="H327" s="9">
        <f t="shared" si="108"/>
        <v>0</v>
      </c>
      <c r="I327" s="9">
        <f t="shared" si="108"/>
        <v>0</v>
      </c>
    </row>
    <row r="328" spans="1:9" hidden="1" x14ac:dyDescent="0.25">
      <c r="A328" s="5" t="s">
        <v>64</v>
      </c>
      <c r="B328" s="3" t="s">
        <v>232</v>
      </c>
      <c r="C328" s="4">
        <v>200</v>
      </c>
      <c r="D328" s="3" t="s">
        <v>57</v>
      </c>
      <c r="E328" s="3"/>
      <c r="F328" s="9">
        <f>F329</f>
        <v>0</v>
      </c>
      <c r="G328" s="9">
        <f t="shared" si="108"/>
        <v>0</v>
      </c>
      <c r="H328" s="9">
        <f t="shared" si="108"/>
        <v>0</v>
      </c>
      <c r="I328" s="9">
        <f t="shared" si="108"/>
        <v>0</v>
      </c>
    </row>
    <row r="329" spans="1:9" hidden="1" x14ac:dyDescent="0.25">
      <c r="A329" s="5" t="s">
        <v>65</v>
      </c>
      <c r="B329" s="3" t="s">
        <v>232</v>
      </c>
      <c r="C329" s="4">
        <v>200</v>
      </c>
      <c r="D329" s="3" t="s">
        <v>57</v>
      </c>
      <c r="E329" s="3" t="s">
        <v>66</v>
      </c>
      <c r="F329" s="9">
        <f>'[1]8.1 разд '!F186</f>
        <v>0</v>
      </c>
      <c r="G329" s="9">
        <f>'[1]8.1 разд '!G186</f>
        <v>0</v>
      </c>
      <c r="H329" s="9">
        <f>'[1]8.1 разд '!H186</f>
        <v>0</v>
      </c>
      <c r="I329" s="9">
        <f>'[1]8.1 разд '!I186</f>
        <v>0</v>
      </c>
    </row>
    <row r="330" spans="1:9" ht="29.25" customHeight="1" x14ac:dyDescent="0.25">
      <c r="A330" s="5" t="s">
        <v>90</v>
      </c>
      <c r="B330" s="3" t="s">
        <v>233</v>
      </c>
      <c r="C330" s="4"/>
      <c r="D330" s="3"/>
      <c r="E330" s="3"/>
      <c r="F330" s="9">
        <f>F331</f>
        <v>174000</v>
      </c>
      <c r="G330" s="9">
        <f t="shared" ref="G330:I332" si="110">G331</f>
        <v>0</v>
      </c>
      <c r="H330" s="9">
        <f t="shared" si="110"/>
        <v>174000</v>
      </c>
      <c r="I330" s="9">
        <f t="shared" si="110"/>
        <v>0</v>
      </c>
    </row>
    <row r="331" spans="1:9" ht="35.25" customHeight="1" x14ac:dyDescent="0.25">
      <c r="A331" s="5" t="s">
        <v>53</v>
      </c>
      <c r="B331" s="3" t="s">
        <v>233</v>
      </c>
      <c r="C331" s="4">
        <v>600</v>
      </c>
      <c r="D331" s="3"/>
      <c r="E331" s="3"/>
      <c r="F331" s="9">
        <f>F332</f>
        <v>174000</v>
      </c>
      <c r="G331" s="9">
        <f t="shared" si="110"/>
        <v>0</v>
      </c>
      <c r="H331" s="9">
        <f t="shared" si="110"/>
        <v>174000</v>
      </c>
      <c r="I331" s="9">
        <f t="shared" si="110"/>
        <v>0</v>
      </c>
    </row>
    <row r="332" spans="1:9" x14ac:dyDescent="0.25">
      <c r="A332" s="5" t="s">
        <v>64</v>
      </c>
      <c r="B332" s="3" t="s">
        <v>233</v>
      </c>
      <c r="C332" s="4">
        <v>600</v>
      </c>
      <c r="D332" s="3" t="s">
        <v>57</v>
      </c>
      <c r="E332" s="3"/>
      <c r="F332" s="9">
        <f>F333</f>
        <v>174000</v>
      </c>
      <c r="G332" s="9">
        <f t="shared" si="110"/>
        <v>0</v>
      </c>
      <c r="H332" s="9">
        <f t="shared" si="110"/>
        <v>174000</v>
      </c>
      <c r="I332" s="9">
        <f t="shared" si="110"/>
        <v>0</v>
      </c>
    </row>
    <row r="333" spans="1:9" x14ac:dyDescent="0.25">
      <c r="A333" s="5" t="s">
        <v>65</v>
      </c>
      <c r="B333" s="3" t="s">
        <v>233</v>
      </c>
      <c r="C333" s="4">
        <v>600</v>
      </c>
      <c r="D333" s="3" t="s">
        <v>57</v>
      </c>
      <c r="E333" s="3" t="s">
        <v>66</v>
      </c>
      <c r="F333" s="9">
        <f>'[1]8.1 разд '!F188</f>
        <v>174000</v>
      </c>
      <c r="G333" s="9">
        <f>'[1]8.1 разд '!G188</f>
        <v>0</v>
      </c>
      <c r="H333" s="9">
        <f>'[1]8.1 разд '!H188</f>
        <v>174000</v>
      </c>
      <c r="I333" s="9">
        <f>'[1]8.1 разд '!I188</f>
        <v>0</v>
      </c>
    </row>
    <row r="334" spans="1:9" s="2" customFormat="1" ht="38.25" x14ac:dyDescent="0.25">
      <c r="A334" s="5" t="s">
        <v>234</v>
      </c>
      <c r="B334" s="3" t="s">
        <v>235</v>
      </c>
      <c r="C334" s="3"/>
      <c r="D334" s="6"/>
      <c r="E334" s="6"/>
      <c r="F334" s="9">
        <f>F335+F366+F385+F400+F406+F437+F492+F511</f>
        <v>183823990.47</v>
      </c>
      <c r="G334" s="9">
        <f t="shared" ref="G334:I334" si="111">G335+G366+G385+G400+G406+G437+G492+G511</f>
        <v>19415089.009999998</v>
      </c>
      <c r="H334" s="9">
        <f t="shared" si="111"/>
        <v>163331750.87</v>
      </c>
      <c r="I334" s="9">
        <f t="shared" si="111"/>
        <v>19719793.41</v>
      </c>
    </row>
    <row r="335" spans="1:9" ht="25.5" x14ac:dyDescent="0.25">
      <c r="A335" s="5" t="s">
        <v>236</v>
      </c>
      <c r="B335" s="3" t="s">
        <v>237</v>
      </c>
      <c r="C335" s="3"/>
      <c r="D335" s="6"/>
      <c r="E335" s="6"/>
      <c r="F335" s="9">
        <f>F336+F345</f>
        <v>94795137.459999993</v>
      </c>
      <c r="G335" s="9">
        <f t="shared" ref="G335:I335" si="112">G336+G345</f>
        <v>0</v>
      </c>
      <c r="H335" s="9">
        <f t="shared" si="112"/>
        <v>73255053.460000008</v>
      </c>
      <c r="I335" s="9">
        <f t="shared" si="112"/>
        <v>0</v>
      </c>
    </row>
    <row r="336" spans="1:9" ht="51" x14ac:dyDescent="0.25">
      <c r="A336" s="29" t="s">
        <v>238</v>
      </c>
      <c r="B336" s="3" t="s">
        <v>239</v>
      </c>
      <c r="C336" s="3"/>
      <c r="D336" s="6"/>
      <c r="E336" s="6"/>
      <c r="F336" s="9">
        <f>F337+F341</f>
        <v>1841950</v>
      </c>
      <c r="G336" s="9">
        <f t="shared" ref="G336:I336" si="113">G337+G341</f>
        <v>0</v>
      </c>
      <c r="H336" s="9">
        <f t="shared" si="113"/>
        <v>1046410</v>
      </c>
      <c r="I336" s="9">
        <f t="shared" si="113"/>
        <v>0</v>
      </c>
    </row>
    <row r="337" spans="1:9" ht="38.25" hidden="1" x14ac:dyDescent="0.25">
      <c r="A337" s="8" t="s">
        <v>240</v>
      </c>
      <c r="B337" s="3" t="s">
        <v>241</v>
      </c>
      <c r="C337" s="3"/>
      <c r="D337" s="6"/>
      <c r="E337" s="6"/>
      <c r="F337" s="9">
        <f>F338</f>
        <v>0</v>
      </c>
      <c r="G337" s="9">
        <f t="shared" ref="G337:I339" si="114">G338</f>
        <v>0</v>
      </c>
      <c r="H337" s="9">
        <f t="shared" si="114"/>
        <v>0</v>
      </c>
      <c r="I337" s="9">
        <f t="shared" si="114"/>
        <v>0</v>
      </c>
    </row>
    <row r="338" spans="1:9" ht="25.5" hidden="1" x14ac:dyDescent="0.25">
      <c r="A338" s="5" t="s">
        <v>28</v>
      </c>
      <c r="B338" s="3" t="s">
        <v>241</v>
      </c>
      <c r="C338" s="3" t="s">
        <v>100</v>
      </c>
      <c r="D338" s="6"/>
      <c r="E338" s="6"/>
      <c r="F338" s="9">
        <f>F339</f>
        <v>0</v>
      </c>
      <c r="G338" s="9">
        <f t="shared" si="114"/>
        <v>0</v>
      </c>
      <c r="H338" s="9">
        <f t="shared" si="114"/>
        <v>0</v>
      </c>
      <c r="I338" s="9">
        <f t="shared" si="114"/>
        <v>0</v>
      </c>
    </row>
    <row r="339" spans="1:9" hidden="1" x14ac:dyDescent="0.25">
      <c r="A339" s="5" t="s">
        <v>122</v>
      </c>
      <c r="B339" s="3" t="s">
        <v>241</v>
      </c>
      <c r="C339" s="3" t="s">
        <v>100</v>
      </c>
      <c r="D339" s="3" t="s">
        <v>123</v>
      </c>
      <c r="E339" s="3"/>
      <c r="F339" s="9">
        <f>F340</f>
        <v>0</v>
      </c>
      <c r="G339" s="9">
        <f t="shared" si="114"/>
        <v>0</v>
      </c>
      <c r="H339" s="9">
        <f t="shared" si="114"/>
        <v>0</v>
      </c>
      <c r="I339" s="9">
        <f t="shared" si="114"/>
        <v>0</v>
      </c>
    </row>
    <row r="340" spans="1:9" hidden="1" x14ac:dyDescent="0.25">
      <c r="A340" s="5" t="s">
        <v>138</v>
      </c>
      <c r="B340" s="3" t="s">
        <v>241</v>
      </c>
      <c r="C340" s="3" t="s">
        <v>100</v>
      </c>
      <c r="D340" s="3" t="s">
        <v>123</v>
      </c>
      <c r="E340" s="3" t="s">
        <v>139</v>
      </c>
      <c r="F340" s="9">
        <f>'[1]8.1 разд '!F276</f>
        <v>0</v>
      </c>
      <c r="G340" s="9">
        <f>'[1]8.1 разд '!G276</f>
        <v>0</v>
      </c>
      <c r="H340" s="9">
        <f>'[1]8.1 разд '!H276</f>
        <v>0</v>
      </c>
      <c r="I340" s="9">
        <f>'[1]8.1 разд '!I276</f>
        <v>0</v>
      </c>
    </row>
    <row r="341" spans="1:9" ht="25.5" x14ac:dyDescent="0.25">
      <c r="A341" s="5" t="s">
        <v>242</v>
      </c>
      <c r="B341" s="3" t="s">
        <v>243</v>
      </c>
      <c r="C341" s="3"/>
      <c r="D341" s="6"/>
      <c r="E341" s="6"/>
      <c r="F341" s="9">
        <f>F342</f>
        <v>1841950</v>
      </c>
      <c r="G341" s="9">
        <f t="shared" ref="G341:I343" si="115">G342</f>
        <v>0</v>
      </c>
      <c r="H341" s="9">
        <f t="shared" si="115"/>
        <v>1046410</v>
      </c>
      <c r="I341" s="9">
        <f t="shared" si="115"/>
        <v>0</v>
      </c>
    </row>
    <row r="342" spans="1:9" ht="25.5" x14ac:dyDescent="0.25">
      <c r="A342" s="5" t="s">
        <v>28</v>
      </c>
      <c r="B342" s="3" t="s">
        <v>243</v>
      </c>
      <c r="C342" s="3" t="s">
        <v>100</v>
      </c>
      <c r="D342" s="6"/>
      <c r="E342" s="6"/>
      <c r="F342" s="9">
        <f>F343</f>
        <v>1841950</v>
      </c>
      <c r="G342" s="9">
        <f t="shared" si="115"/>
        <v>0</v>
      </c>
      <c r="H342" s="9">
        <f t="shared" si="115"/>
        <v>1046410</v>
      </c>
      <c r="I342" s="9">
        <f t="shared" si="115"/>
        <v>0</v>
      </c>
    </row>
    <row r="343" spans="1:9" x14ac:dyDescent="0.25">
      <c r="A343" s="5" t="s">
        <v>122</v>
      </c>
      <c r="B343" s="3" t="s">
        <v>243</v>
      </c>
      <c r="C343" s="3" t="s">
        <v>100</v>
      </c>
      <c r="D343" s="3" t="s">
        <v>123</v>
      </c>
      <c r="E343" s="3"/>
      <c r="F343" s="9">
        <f>F344</f>
        <v>1841950</v>
      </c>
      <c r="G343" s="9">
        <f t="shared" si="115"/>
        <v>0</v>
      </c>
      <c r="H343" s="9">
        <f t="shared" si="115"/>
        <v>1046410</v>
      </c>
      <c r="I343" s="9">
        <f t="shared" si="115"/>
        <v>0</v>
      </c>
    </row>
    <row r="344" spans="1:9" x14ac:dyDescent="0.25">
      <c r="A344" s="5" t="s">
        <v>138</v>
      </c>
      <c r="B344" s="3" t="s">
        <v>243</v>
      </c>
      <c r="C344" s="3" t="s">
        <v>100</v>
      </c>
      <c r="D344" s="3" t="s">
        <v>123</v>
      </c>
      <c r="E344" s="3" t="s">
        <v>139</v>
      </c>
      <c r="F344" s="9">
        <f>'[1]8.1 разд '!F278</f>
        <v>1841950</v>
      </c>
      <c r="G344" s="9">
        <f>'[1]8.1 разд '!G278</f>
        <v>0</v>
      </c>
      <c r="H344" s="9">
        <f>'[1]8.1 разд '!H278</f>
        <v>1046410</v>
      </c>
      <c r="I344" s="9">
        <f>'[1]8.1 разд '!I278</f>
        <v>0</v>
      </c>
    </row>
    <row r="345" spans="1:9" ht="38.25" x14ac:dyDescent="0.25">
      <c r="A345" s="5" t="s">
        <v>244</v>
      </c>
      <c r="B345" s="3" t="s">
        <v>245</v>
      </c>
      <c r="C345" s="3"/>
      <c r="D345" s="6"/>
      <c r="E345" s="6"/>
      <c r="F345" s="9">
        <f>F350+F354+F358+F346+F362</f>
        <v>92953187.459999993</v>
      </c>
      <c r="G345" s="9">
        <f t="shared" ref="G345:I345" si="116">G350+G354+G358+G346+G362</f>
        <v>0</v>
      </c>
      <c r="H345" s="9">
        <f t="shared" si="116"/>
        <v>72208643.460000008</v>
      </c>
      <c r="I345" s="9">
        <f t="shared" si="116"/>
        <v>0</v>
      </c>
    </row>
    <row r="346" spans="1:9" ht="51" hidden="1" x14ac:dyDescent="0.25">
      <c r="A346" s="5" t="s">
        <v>246</v>
      </c>
      <c r="B346" s="3" t="s">
        <v>247</v>
      </c>
      <c r="C346" s="3"/>
      <c r="D346" s="6"/>
      <c r="E346" s="6"/>
      <c r="F346" s="9">
        <f>F347</f>
        <v>0</v>
      </c>
      <c r="G346" s="9">
        <f t="shared" ref="G346:I348" si="117">G347</f>
        <v>0</v>
      </c>
      <c r="H346" s="9">
        <f t="shared" si="117"/>
        <v>0</v>
      </c>
      <c r="I346" s="9">
        <f t="shared" si="117"/>
        <v>0</v>
      </c>
    </row>
    <row r="347" spans="1:9" ht="25.5" hidden="1" x14ac:dyDescent="0.25">
      <c r="A347" s="5" t="s">
        <v>28</v>
      </c>
      <c r="B347" s="3" t="s">
        <v>247</v>
      </c>
      <c r="C347" s="3" t="s">
        <v>100</v>
      </c>
      <c r="D347" s="6"/>
      <c r="E347" s="6"/>
      <c r="F347" s="9">
        <f>F348</f>
        <v>0</v>
      </c>
      <c r="G347" s="9">
        <f t="shared" si="117"/>
        <v>0</v>
      </c>
      <c r="H347" s="9">
        <f t="shared" si="117"/>
        <v>0</v>
      </c>
      <c r="I347" s="9">
        <f t="shared" si="117"/>
        <v>0</v>
      </c>
    </row>
    <row r="348" spans="1:9" hidden="1" x14ac:dyDescent="0.25">
      <c r="A348" s="5" t="s">
        <v>122</v>
      </c>
      <c r="B348" s="3" t="s">
        <v>247</v>
      </c>
      <c r="C348" s="3" t="s">
        <v>100</v>
      </c>
      <c r="D348" s="3" t="s">
        <v>123</v>
      </c>
      <c r="E348" s="3"/>
      <c r="F348" s="9">
        <f>F349</f>
        <v>0</v>
      </c>
      <c r="G348" s="9">
        <f t="shared" si="117"/>
        <v>0</v>
      </c>
      <c r="H348" s="9">
        <f t="shared" si="117"/>
        <v>0</v>
      </c>
      <c r="I348" s="9">
        <f t="shared" si="117"/>
        <v>0</v>
      </c>
    </row>
    <row r="349" spans="1:9" hidden="1" x14ac:dyDescent="0.25">
      <c r="A349" s="5" t="s">
        <v>138</v>
      </c>
      <c r="B349" s="3" t="s">
        <v>247</v>
      </c>
      <c r="C349" s="3" t="s">
        <v>100</v>
      </c>
      <c r="D349" s="3" t="s">
        <v>123</v>
      </c>
      <c r="E349" s="3" t="s">
        <v>139</v>
      </c>
      <c r="F349" s="9">
        <f>'[1]8.1 разд '!F281</f>
        <v>0</v>
      </c>
      <c r="G349" s="9">
        <f>'[1]8.1 разд '!G281</f>
        <v>0</v>
      </c>
      <c r="H349" s="9">
        <f>'[1]8.1 разд '!H281</f>
        <v>0</v>
      </c>
      <c r="I349" s="9">
        <f>'[1]8.1 разд '!I281</f>
        <v>0</v>
      </c>
    </row>
    <row r="350" spans="1:9" ht="38.25" x14ac:dyDescent="0.25">
      <c r="A350" s="5" t="s">
        <v>248</v>
      </c>
      <c r="B350" s="3" t="s">
        <v>249</v>
      </c>
      <c r="C350" s="3"/>
      <c r="D350" s="6"/>
      <c r="E350" s="6"/>
      <c r="F350" s="9">
        <f>F351</f>
        <v>80626277.459999993</v>
      </c>
      <c r="G350" s="9">
        <f t="shared" ref="G350:I352" si="118">G351</f>
        <v>0</v>
      </c>
      <c r="H350" s="9">
        <f t="shared" si="118"/>
        <v>60944363.460000001</v>
      </c>
      <c r="I350" s="9">
        <f t="shared" si="118"/>
        <v>0</v>
      </c>
    </row>
    <row r="351" spans="1:9" ht="25.5" x14ac:dyDescent="0.25">
      <c r="A351" s="5" t="s">
        <v>28</v>
      </c>
      <c r="B351" s="3" t="s">
        <v>249</v>
      </c>
      <c r="C351" s="3" t="s">
        <v>100</v>
      </c>
      <c r="D351" s="6"/>
      <c r="E351" s="6"/>
      <c r="F351" s="9">
        <f>F352</f>
        <v>80626277.459999993</v>
      </c>
      <c r="G351" s="9">
        <f t="shared" si="118"/>
        <v>0</v>
      </c>
      <c r="H351" s="9">
        <f t="shared" si="118"/>
        <v>60944363.460000001</v>
      </c>
      <c r="I351" s="9">
        <f t="shared" si="118"/>
        <v>0</v>
      </c>
    </row>
    <row r="352" spans="1:9" x14ac:dyDescent="0.25">
      <c r="A352" s="5" t="s">
        <v>122</v>
      </c>
      <c r="B352" s="3" t="s">
        <v>249</v>
      </c>
      <c r="C352" s="3" t="s">
        <v>100</v>
      </c>
      <c r="D352" s="3" t="s">
        <v>123</v>
      </c>
      <c r="E352" s="3"/>
      <c r="F352" s="9">
        <f>F353</f>
        <v>80626277.459999993</v>
      </c>
      <c r="G352" s="9">
        <f t="shared" si="118"/>
        <v>0</v>
      </c>
      <c r="H352" s="9">
        <f t="shared" si="118"/>
        <v>60944363.460000001</v>
      </c>
      <c r="I352" s="9">
        <f t="shared" si="118"/>
        <v>0</v>
      </c>
    </row>
    <row r="353" spans="1:9" x14ac:dyDescent="0.25">
      <c r="A353" s="5" t="s">
        <v>138</v>
      </c>
      <c r="B353" s="3" t="s">
        <v>249</v>
      </c>
      <c r="C353" s="3" t="s">
        <v>100</v>
      </c>
      <c r="D353" s="3" t="s">
        <v>123</v>
      </c>
      <c r="E353" s="3" t="s">
        <v>139</v>
      </c>
      <c r="F353" s="9">
        <f>'[1]8.1 разд '!F283</f>
        <v>80626277.459999993</v>
      </c>
      <c r="G353" s="9">
        <f>'[1]8.1 разд '!G283</f>
        <v>0</v>
      </c>
      <c r="H353" s="9">
        <f>'[1]8.1 разд '!H283</f>
        <v>60944363.460000001</v>
      </c>
      <c r="I353" s="9">
        <f>'[1]8.1 разд '!I283</f>
        <v>0</v>
      </c>
    </row>
    <row r="354" spans="1:9" ht="51" x14ac:dyDescent="0.25">
      <c r="A354" s="5" t="s">
        <v>250</v>
      </c>
      <c r="B354" s="3" t="s">
        <v>251</v>
      </c>
      <c r="C354" s="3"/>
      <c r="D354" s="6"/>
      <c r="E354" s="6"/>
      <c r="F354" s="9">
        <f>F355</f>
        <v>12114380</v>
      </c>
      <c r="G354" s="9">
        <f t="shared" ref="G354:I356" si="119">G355</f>
        <v>0</v>
      </c>
      <c r="H354" s="9">
        <f t="shared" si="119"/>
        <v>11079620</v>
      </c>
      <c r="I354" s="9">
        <f t="shared" si="119"/>
        <v>0</v>
      </c>
    </row>
    <row r="355" spans="1:9" ht="25.5" x14ac:dyDescent="0.25">
      <c r="A355" s="5" t="s">
        <v>28</v>
      </c>
      <c r="B355" s="3" t="s">
        <v>251</v>
      </c>
      <c r="C355" s="3" t="s">
        <v>100</v>
      </c>
      <c r="D355" s="6"/>
      <c r="E355" s="6"/>
      <c r="F355" s="9">
        <f>F356</f>
        <v>12114380</v>
      </c>
      <c r="G355" s="9">
        <f t="shared" si="119"/>
        <v>0</v>
      </c>
      <c r="H355" s="9">
        <f t="shared" si="119"/>
        <v>11079620</v>
      </c>
      <c r="I355" s="9">
        <f t="shared" si="119"/>
        <v>0</v>
      </c>
    </row>
    <row r="356" spans="1:9" x14ac:dyDescent="0.25">
      <c r="A356" s="5" t="s">
        <v>122</v>
      </c>
      <c r="B356" s="3" t="s">
        <v>251</v>
      </c>
      <c r="C356" s="3" t="s">
        <v>100</v>
      </c>
      <c r="D356" s="3" t="s">
        <v>123</v>
      </c>
      <c r="E356" s="3"/>
      <c r="F356" s="9">
        <f>F357</f>
        <v>12114380</v>
      </c>
      <c r="G356" s="9">
        <f t="shared" si="119"/>
        <v>0</v>
      </c>
      <c r="H356" s="9">
        <f t="shared" si="119"/>
        <v>11079620</v>
      </c>
      <c r="I356" s="9">
        <f t="shared" si="119"/>
        <v>0</v>
      </c>
    </row>
    <row r="357" spans="1:9" x14ac:dyDescent="0.25">
      <c r="A357" s="5" t="s">
        <v>138</v>
      </c>
      <c r="B357" s="3" t="s">
        <v>251</v>
      </c>
      <c r="C357" s="3" t="s">
        <v>100</v>
      </c>
      <c r="D357" s="3" t="s">
        <v>123</v>
      </c>
      <c r="E357" s="3" t="s">
        <v>139</v>
      </c>
      <c r="F357" s="9">
        <f>'[1]8.1 разд '!F285</f>
        <v>12114380</v>
      </c>
      <c r="G357" s="9">
        <f>'[1]8.1 разд '!G285</f>
        <v>0</v>
      </c>
      <c r="H357" s="9">
        <f>'[1]8.1 разд '!H285</f>
        <v>11079620</v>
      </c>
      <c r="I357" s="9">
        <f>'[1]8.1 разд '!I285</f>
        <v>0</v>
      </c>
    </row>
    <row r="358" spans="1:9" ht="39" x14ac:dyDescent="0.25">
      <c r="A358" s="30" t="s">
        <v>252</v>
      </c>
      <c r="B358" s="3" t="s">
        <v>253</v>
      </c>
      <c r="C358" s="3"/>
      <c r="D358" s="6"/>
      <c r="E358" s="6"/>
      <c r="F358" s="9">
        <f>F359</f>
        <v>212530</v>
      </c>
      <c r="G358" s="9">
        <f t="shared" ref="G358:I360" si="120">G359</f>
        <v>0</v>
      </c>
      <c r="H358" s="9">
        <f t="shared" si="120"/>
        <v>184660</v>
      </c>
      <c r="I358" s="9">
        <f t="shared" si="120"/>
        <v>0</v>
      </c>
    </row>
    <row r="359" spans="1:9" ht="25.5" x14ac:dyDescent="0.25">
      <c r="A359" s="5" t="s">
        <v>28</v>
      </c>
      <c r="B359" s="3" t="s">
        <v>253</v>
      </c>
      <c r="C359" s="3" t="s">
        <v>100</v>
      </c>
      <c r="D359" s="6"/>
      <c r="E359" s="6"/>
      <c r="F359" s="9">
        <f>F360</f>
        <v>212530</v>
      </c>
      <c r="G359" s="9">
        <f t="shared" si="120"/>
        <v>0</v>
      </c>
      <c r="H359" s="9">
        <f t="shared" si="120"/>
        <v>184660</v>
      </c>
      <c r="I359" s="9">
        <f t="shared" si="120"/>
        <v>0</v>
      </c>
    </row>
    <row r="360" spans="1:9" x14ac:dyDescent="0.25">
      <c r="A360" s="5" t="s">
        <v>122</v>
      </c>
      <c r="B360" s="3" t="s">
        <v>253</v>
      </c>
      <c r="C360" s="3" t="s">
        <v>100</v>
      </c>
      <c r="D360" s="3" t="s">
        <v>123</v>
      </c>
      <c r="E360" s="3"/>
      <c r="F360" s="9">
        <f>F361</f>
        <v>212530</v>
      </c>
      <c r="G360" s="9">
        <f t="shared" si="120"/>
        <v>0</v>
      </c>
      <c r="H360" s="9">
        <f t="shared" si="120"/>
        <v>184660</v>
      </c>
      <c r="I360" s="9">
        <f t="shared" si="120"/>
        <v>0</v>
      </c>
    </row>
    <row r="361" spans="1:9" x14ac:dyDescent="0.25">
      <c r="A361" s="5" t="s">
        <v>138</v>
      </c>
      <c r="B361" s="3" t="s">
        <v>253</v>
      </c>
      <c r="C361" s="3" t="s">
        <v>100</v>
      </c>
      <c r="D361" s="3" t="s">
        <v>123</v>
      </c>
      <c r="E361" s="3" t="s">
        <v>139</v>
      </c>
      <c r="F361" s="9">
        <f>'[1]8.1 разд '!F287</f>
        <v>212530</v>
      </c>
      <c r="G361" s="9">
        <f>'[1]8.1 разд '!G287</f>
        <v>0</v>
      </c>
      <c r="H361" s="9">
        <f>'[1]8.1 разд '!H287</f>
        <v>184660</v>
      </c>
      <c r="I361" s="9">
        <f>'[1]8.1 разд '!I287</f>
        <v>0</v>
      </c>
    </row>
    <row r="362" spans="1:9" ht="51" hidden="1" x14ac:dyDescent="0.25">
      <c r="A362" s="5" t="s">
        <v>254</v>
      </c>
      <c r="B362" s="3" t="s">
        <v>255</v>
      </c>
      <c r="C362" s="3"/>
      <c r="D362" s="3"/>
      <c r="E362" s="3"/>
      <c r="F362" s="9">
        <f>F363</f>
        <v>0</v>
      </c>
      <c r="G362" s="9">
        <f t="shared" ref="G362:I364" si="121">G363</f>
        <v>0</v>
      </c>
      <c r="H362" s="9">
        <f t="shared" si="121"/>
        <v>0</v>
      </c>
      <c r="I362" s="9">
        <f t="shared" si="121"/>
        <v>0</v>
      </c>
    </row>
    <row r="363" spans="1:9" ht="25.5" hidden="1" x14ac:dyDescent="0.25">
      <c r="A363" s="5" t="s">
        <v>28</v>
      </c>
      <c r="B363" s="3" t="s">
        <v>255</v>
      </c>
      <c r="C363" s="3" t="s">
        <v>100</v>
      </c>
      <c r="D363" s="6"/>
      <c r="E363" s="6"/>
      <c r="F363" s="9">
        <f>F364</f>
        <v>0</v>
      </c>
      <c r="G363" s="9">
        <f t="shared" si="121"/>
        <v>0</v>
      </c>
      <c r="H363" s="9">
        <f t="shared" si="121"/>
        <v>0</v>
      </c>
      <c r="I363" s="9">
        <f t="shared" si="121"/>
        <v>0</v>
      </c>
    </row>
    <row r="364" spans="1:9" hidden="1" x14ac:dyDescent="0.25">
      <c r="A364" s="5" t="s">
        <v>122</v>
      </c>
      <c r="B364" s="3" t="s">
        <v>255</v>
      </c>
      <c r="C364" s="3" t="s">
        <v>100</v>
      </c>
      <c r="D364" s="3" t="s">
        <v>123</v>
      </c>
      <c r="E364" s="3"/>
      <c r="F364" s="9">
        <f>F365</f>
        <v>0</v>
      </c>
      <c r="G364" s="9">
        <f t="shared" si="121"/>
        <v>0</v>
      </c>
      <c r="H364" s="9">
        <f t="shared" si="121"/>
        <v>0</v>
      </c>
      <c r="I364" s="9">
        <f t="shared" si="121"/>
        <v>0</v>
      </c>
    </row>
    <row r="365" spans="1:9" hidden="1" x14ac:dyDescent="0.25">
      <c r="A365" s="5" t="s">
        <v>138</v>
      </c>
      <c r="B365" s="3" t="s">
        <v>255</v>
      </c>
      <c r="C365" s="3" t="s">
        <v>100</v>
      </c>
      <c r="D365" s="3" t="s">
        <v>123</v>
      </c>
      <c r="E365" s="3" t="s">
        <v>139</v>
      </c>
      <c r="F365" s="9">
        <f>'[1]8.1 разд '!F289</f>
        <v>0</v>
      </c>
      <c r="G365" s="9">
        <f>'[1]8.1 разд '!G289</f>
        <v>0</v>
      </c>
      <c r="H365" s="9">
        <f>'[1]8.1 разд '!H289</f>
        <v>0</v>
      </c>
      <c r="I365" s="9">
        <f>'[1]8.1 разд '!I289</f>
        <v>0</v>
      </c>
    </row>
    <row r="366" spans="1:9" ht="38.25" x14ac:dyDescent="0.25">
      <c r="A366" s="5" t="s">
        <v>256</v>
      </c>
      <c r="B366" s="3" t="s">
        <v>257</v>
      </c>
      <c r="C366" s="3"/>
      <c r="D366" s="6"/>
      <c r="E366" s="6"/>
      <c r="F366" s="9">
        <f>F367+F380</f>
        <v>15577310</v>
      </c>
      <c r="G366" s="9">
        <f t="shared" ref="G366:I366" si="122">G367+G380</f>
        <v>0</v>
      </c>
      <c r="H366" s="9">
        <f t="shared" si="122"/>
        <v>15958890</v>
      </c>
      <c r="I366" s="9">
        <f t="shared" si="122"/>
        <v>0</v>
      </c>
    </row>
    <row r="367" spans="1:9" ht="38.25" x14ac:dyDescent="0.25">
      <c r="A367" s="5" t="s">
        <v>258</v>
      </c>
      <c r="B367" s="3" t="s">
        <v>259</v>
      </c>
      <c r="C367" s="3"/>
      <c r="D367" s="6"/>
      <c r="E367" s="6"/>
      <c r="F367" s="9">
        <f>F368+F372+F376</f>
        <v>14877310</v>
      </c>
      <c r="G367" s="9">
        <f t="shared" ref="G367:I367" si="123">G368+G372+G376</f>
        <v>0</v>
      </c>
      <c r="H367" s="9">
        <f t="shared" si="123"/>
        <v>15258890</v>
      </c>
      <c r="I367" s="9">
        <f t="shared" si="123"/>
        <v>0</v>
      </c>
    </row>
    <row r="368" spans="1:9" ht="25.5" x14ac:dyDescent="0.25">
      <c r="A368" s="5" t="s">
        <v>260</v>
      </c>
      <c r="B368" s="3" t="s">
        <v>261</v>
      </c>
      <c r="C368" s="3"/>
      <c r="D368" s="6"/>
      <c r="E368" s="6"/>
      <c r="F368" s="9">
        <f>F369</f>
        <v>9797510</v>
      </c>
      <c r="G368" s="9">
        <f t="shared" ref="G368:I370" si="124">G369</f>
        <v>0</v>
      </c>
      <c r="H368" s="9">
        <f t="shared" si="124"/>
        <v>10179090</v>
      </c>
      <c r="I368" s="9">
        <f t="shared" si="124"/>
        <v>0</v>
      </c>
    </row>
    <row r="369" spans="1:9" ht="25.5" x14ac:dyDescent="0.25">
      <c r="A369" s="5" t="s">
        <v>28</v>
      </c>
      <c r="B369" s="3" t="s">
        <v>261</v>
      </c>
      <c r="C369" s="3" t="s">
        <v>100</v>
      </c>
      <c r="D369" s="6"/>
      <c r="E369" s="6"/>
      <c r="F369" s="9">
        <f>F370</f>
        <v>9797510</v>
      </c>
      <c r="G369" s="9">
        <f t="shared" si="124"/>
        <v>0</v>
      </c>
      <c r="H369" s="9">
        <f t="shared" si="124"/>
        <v>10179090</v>
      </c>
      <c r="I369" s="9">
        <f t="shared" si="124"/>
        <v>0</v>
      </c>
    </row>
    <row r="370" spans="1:9" x14ac:dyDescent="0.25">
      <c r="A370" s="5" t="s">
        <v>262</v>
      </c>
      <c r="B370" s="3" t="s">
        <v>261</v>
      </c>
      <c r="C370" s="3" t="s">
        <v>100</v>
      </c>
      <c r="D370" s="6" t="s">
        <v>37</v>
      </c>
      <c r="E370" s="6"/>
      <c r="F370" s="9">
        <f>F371</f>
        <v>9797510</v>
      </c>
      <c r="G370" s="9">
        <f t="shared" si="124"/>
        <v>0</v>
      </c>
      <c r="H370" s="9">
        <f t="shared" si="124"/>
        <v>10179090</v>
      </c>
      <c r="I370" s="9">
        <f t="shared" si="124"/>
        <v>0</v>
      </c>
    </row>
    <row r="371" spans="1:9" x14ac:dyDescent="0.25">
      <c r="A371" s="5" t="s">
        <v>263</v>
      </c>
      <c r="B371" s="3" t="s">
        <v>261</v>
      </c>
      <c r="C371" s="3" t="s">
        <v>100</v>
      </c>
      <c r="D371" s="6" t="s">
        <v>37</v>
      </c>
      <c r="E371" s="6" t="s">
        <v>51</v>
      </c>
      <c r="F371" s="9">
        <f>'[1]8.1 разд '!F400</f>
        <v>9797510</v>
      </c>
      <c r="G371" s="9">
        <f>'[1]8.1 разд '!G400</f>
        <v>0</v>
      </c>
      <c r="H371" s="9">
        <f>'[1]8.1 разд '!H400</f>
        <v>10179090</v>
      </c>
      <c r="I371" s="9">
        <f>'[1]8.1 разд '!I400</f>
        <v>0</v>
      </c>
    </row>
    <row r="372" spans="1:9" x14ac:dyDescent="0.25">
      <c r="A372" s="5" t="s">
        <v>264</v>
      </c>
      <c r="B372" s="3" t="s">
        <v>265</v>
      </c>
      <c r="C372" s="3"/>
      <c r="D372" s="6"/>
      <c r="E372" s="6"/>
      <c r="F372" s="9">
        <f>F373</f>
        <v>4304200</v>
      </c>
      <c r="G372" s="9">
        <f t="shared" ref="G372:I374" si="125">G373</f>
        <v>0</v>
      </c>
      <c r="H372" s="9">
        <f t="shared" si="125"/>
        <v>4304200</v>
      </c>
      <c r="I372" s="9">
        <f t="shared" si="125"/>
        <v>0</v>
      </c>
    </row>
    <row r="373" spans="1:9" ht="25.5" x14ac:dyDescent="0.25">
      <c r="A373" s="5" t="s">
        <v>28</v>
      </c>
      <c r="B373" s="3" t="s">
        <v>265</v>
      </c>
      <c r="C373" s="3" t="s">
        <v>100</v>
      </c>
      <c r="D373" s="6"/>
      <c r="E373" s="6"/>
      <c r="F373" s="9">
        <f>F374</f>
        <v>4304200</v>
      </c>
      <c r="G373" s="9">
        <f t="shared" si="125"/>
        <v>0</v>
      </c>
      <c r="H373" s="9">
        <f t="shared" si="125"/>
        <v>4304200</v>
      </c>
      <c r="I373" s="9">
        <f t="shared" si="125"/>
        <v>0</v>
      </c>
    </row>
    <row r="374" spans="1:9" x14ac:dyDescent="0.25">
      <c r="A374" s="5" t="s">
        <v>262</v>
      </c>
      <c r="B374" s="3" t="s">
        <v>265</v>
      </c>
      <c r="C374" s="3" t="s">
        <v>100</v>
      </c>
      <c r="D374" s="6" t="s">
        <v>37</v>
      </c>
      <c r="E374" s="6"/>
      <c r="F374" s="9">
        <f>F375</f>
        <v>4304200</v>
      </c>
      <c r="G374" s="9">
        <f t="shared" si="125"/>
        <v>0</v>
      </c>
      <c r="H374" s="9">
        <f t="shared" si="125"/>
        <v>4304200</v>
      </c>
      <c r="I374" s="9">
        <f t="shared" si="125"/>
        <v>0</v>
      </c>
    </row>
    <row r="375" spans="1:9" x14ac:dyDescent="0.25">
      <c r="A375" s="5" t="s">
        <v>263</v>
      </c>
      <c r="B375" s="3" t="s">
        <v>265</v>
      </c>
      <c r="C375" s="3" t="s">
        <v>100</v>
      </c>
      <c r="D375" s="6" t="s">
        <v>37</v>
      </c>
      <c r="E375" s="6" t="s">
        <v>51</v>
      </c>
      <c r="F375" s="9">
        <f>'[1]8.1 разд '!F402</f>
        <v>4304200</v>
      </c>
      <c r="G375" s="9">
        <f>'[1]8.1 разд '!G402</f>
        <v>0</v>
      </c>
      <c r="H375" s="9">
        <f>'[1]8.1 разд '!H402</f>
        <v>4304200</v>
      </c>
      <c r="I375" s="9">
        <f>'[1]8.1 разд '!I402</f>
        <v>0</v>
      </c>
    </row>
    <row r="376" spans="1:9" ht="25.5" x14ac:dyDescent="0.25">
      <c r="A376" s="5" t="s">
        <v>266</v>
      </c>
      <c r="B376" s="3" t="s">
        <v>267</v>
      </c>
      <c r="C376" s="3"/>
      <c r="D376" s="6"/>
      <c r="E376" s="6"/>
      <c r="F376" s="9">
        <f>F377</f>
        <v>775600</v>
      </c>
      <c r="G376" s="9">
        <f t="shared" ref="G376:I378" si="126">G377</f>
        <v>0</v>
      </c>
      <c r="H376" s="9">
        <f t="shared" si="126"/>
        <v>775600</v>
      </c>
      <c r="I376" s="9">
        <f t="shared" si="126"/>
        <v>0</v>
      </c>
    </row>
    <row r="377" spans="1:9" ht="25.5" x14ac:dyDescent="0.25">
      <c r="A377" s="5" t="s">
        <v>28</v>
      </c>
      <c r="B377" s="3" t="s">
        <v>267</v>
      </c>
      <c r="C377" s="3" t="s">
        <v>100</v>
      </c>
      <c r="D377" s="6"/>
      <c r="E377" s="6"/>
      <c r="F377" s="9">
        <f>F378</f>
        <v>775600</v>
      </c>
      <c r="G377" s="9">
        <f t="shared" si="126"/>
        <v>0</v>
      </c>
      <c r="H377" s="9">
        <f t="shared" si="126"/>
        <v>775600</v>
      </c>
      <c r="I377" s="9">
        <f t="shared" si="126"/>
        <v>0</v>
      </c>
    </row>
    <row r="378" spans="1:9" x14ac:dyDescent="0.25">
      <c r="A378" s="5" t="s">
        <v>262</v>
      </c>
      <c r="B378" s="3" t="s">
        <v>267</v>
      </c>
      <c r="C378" s="3" t="s">
        <v>100</v>
      </c>
      <c r="D378" s="6" t="s">
        <v>37</v>
      </c>
      <c r="E378" s="6"/>
      <c r="F378" s="9">
        <f>F379</f>
        <v>775600</v>
      </c>
      <c r="G378" s="9">
        <f t="shared" si="126"/>
        <v>0</v>
      </c>
      <c r="H378" s="9">
        <f t="shared" si="126"/>
        <v>775600</v>
      </c>
      <c r="I378" s="9">
        <f t="shared" si="126"/>
        <v>0</v>
      </c>
    </row>
    <row r="379" spans="1:9" x14ac:dyDescent="0.25">
      <c r="A379" s="5" t="s">
        <v>263</v>
      </c>
      <c r="B379" s="3" t="s">
        <v>267</v>
      </c>
      <c r="C379" s="3" t="s">
        <v>100</v>
      </c>
      <c r="D379" s="6" t="s">
        <v>37</v>
      </c>
      <c r="E379" s="6" t="s">
        <v>51</v>
      </c>
      <c r="F379" s="9">
        <f>'[1]8.1 разд '!F404</f>
        <v>775600</v>
      </c>
      <c r="G379" s="9">
        <f>'[1]8.1 разд '!G404</f>
        <v>0</v>
      </c>
      <c r="H379" s="9">
        <f>'[1]8.1 разд '!H404</f>
        <v>775600</v>
      </c>
      <c r="I379" s="9">
        <f>'[1]8.1 разд '!I404</f>
        <v>0</v>
      </c>
    </row>
    <row r="380" spans="1:9" ht="25.5" x14ac:dyDescent="0.25">
      <c r="A380" s="5" t="s">
        <v>268</v>
      </c>
      <c r="B380" s="3" t="s">
        <v>269</v>
      </c>
      <c r="C380" s="3"/>
      <c r="D380" s="6"/>
      <c r="E380" s="6"/>
      <c r="F380" s="9">
        <f>F381</f>
        <v>700000</v>
      </c>
      <c r="G380" s="9">
        <f t="shared" ref="G380:I383" si="127">G381</f>
        <v>0</v>
      </c>
      <c r="H380" s="9">
        <f t="shared" si="127"/>
        <v>700000</v>
      </c>
      <c r="I380" s="9">
        <f t="shared" si="127"/>
        <v>0</v>
      </c>
    </row>
    <row r="381" spans="1:9" ht="25.5" x14ac:dyDescent="0.25">
      <c r="A381" s="5" t="s">
        <v>226</v>
      </c>
      <c r="B381" s="3" t="s">
        <v>270</v>
      </c>
      <c r="C381" s="3"/>
      <c r="D381" s="6"/>
      <c r="E381" s="6"/>
      <c r="F381" s="9">
        <f>F382</f>
        <v>700000</v>
      </c>
      <c r="G381" s="9">
        <f t="shared" si="127"/>
        <v>0</v>
      </c>
      <c r="H381" s="9">
        <f t="shared" si="127"/>
        <v>700000</v>
      </c>
      <c r="I381" s="9">
        <f t="shared" si="127"/>
        <v>0</v>
      </c>
    </row>
    <row r="382" spans="1:9" ht="25.5" x14ac:dyDescent="0.25">
      <c r="A382" s="5" t="s">
        <v>28</v>
      </c>
      <c r="B382" s="3" t="s">
        <v>270</v>
      </c>
      <c r="C382" s="3" t="s">
        <v>100</v>
      </c>
      <c r="D382" s="6"/>
      <c r="E382" s="6"/>
      <c r="F382" s="9">
        <f>F383</f>
        <v>700000</v>
      </c>
      <c r="G382" s="9">
        <f t="shared" si="127"/>
        <v>0</v>
      </c>
      <c r="H382" s="9">
        <f t="shared" si="127"/>
        <v>700000</v>
      </c>
      <c r="I382" s="9">
        <f t="shared" si="127"/>
        <v>0</v>
      </c>
    </row>
    <row r="383" spans="1:9" x14ac:dyDescent="0.25">
      <c r="A383" s="5" t="s">
        <v>262</v>
      </c>
      <c r="B383" s="3" t="s">
        <v>270</v>
      </c>
      <c r="C383" s="3" t="s">
        <v>100</v>
      </c>
      <c r="D383" s="6" t="s">
        <v>37</v>
      </c>
      <c r="E383" s="6"/>
      <c r="F383" s="9">
        <f>F384</f>
        <v>700000</v>
      </c>
      <c r="G383" s="9">
        <f t="shared" si="127"/>
        <v>0</v>
      </c>
      <c r="H383" s="9">
        <f t="shared" si="127"/>
        <v>700000</v>
      </c>
      <c r="I383" s="9">
        <f t="shared" si="127"/>
        <v>0</v>
      </c>
    </row>
    <row r="384" spans="1:9" x14ac:dyDescent="0.25">
      <c r="A384" s="5" t="s">
        <v>263</v>
      </c>
      <c r="B384" s="3" t="s">
        <v>270</v>
      </c>
      <c r="C384" s="3" t="s">
        <v>100</v>
      </c>
      <c r="D384" s="6" t="s">
        <v>37</v>
      </c>
      <c r="E384" s="6" t="s">
        <v>51</v>
      </c>
      <c r="F384" s="9">
        <f>'[1]8.1 разд '!F407</f>
        <v>700000</v>
      </c>
      <c r="G384" s="9">
        <f>'[1]8.1 разд '!G407</f>
        <v>0</v>
      </c>
      <c r="H384" s="9">
        <f>'[1]8.1 разд '!H407</f>
        <v>700000</v>
      </c>
      <c r="I384" s="9">
        <f>'[1]8.1 разд '!I407</f>
        <v>0</v>
      </c>
    </row>
    <row r="385" spans="1:9" ht="38.25" x14ac:dyDescent="0.25">
      <c r="A385" s="5" t="s">
        <v>271</v>
      </c>
      <c r="B385" s="3" t="s">
        <v>272</v>
      </c>
      <c r="C385" s="3"/>
      <c r="D385" s="6"/>
      <c r="E385" s="6"/>
      <c r="F385" s="9">
        <f>F386+F395</f>
        <v>5222500</v>
      </c>
      <c r="G385" s="9">
        <f t="shared" ref="G385:I385" si="128">G386+G395</f>
        <v>0</v>
      </c>
      <c r="H385" s="9">
        <f t="shared" si="128"/>
        <v>5222500</v>
      </c>
      <c r="I385" s="9">
        <f t="shared" si="128"/>
        <v>0</v>
      </c>
    </row>
    <row r="386" spans="1:9" ht="63.75" x14ac:dyDescent="0.25">
      <c r="A386" s="5" t="s">
        <v>273</v>
      </c>
      <c r="B386" s="3" t="s">
        <v>274</v>
      </c>
      <c r="C386" s="3"/>
      <c r="D386" s="6"/>
      <c r="E386" s="6"/>
      <c r="F386" s="9">
        <f>F387+F391</f>
        <v>222500</v>
      </c>
      <c r="G386" s="9">
        <f t="shared" ref="G386:I386" si="129">G387+G391</f>
        <v>0</v>
      </c>
      <c r="H386" s="9">
        <f t="shared" si="129"/>
        <v>222500</v>
      </c>
      <c r="I386" s="9">
        <f t="shared" si="129"/>
        <v>0</v>
      </c>
    </row>
    <row r="387" spans="1:9" ht="38.25" x14ac:dyDescent="0.25">
      <c r="A387" s="8" t="s">
        <v>275</v>
      </c>
      <c r="B387" s="3" t="s">
        <v>276</v>
      </c>
      <c r="C387" s="3"/>
      <c r="D387" s="6"/>
      <c r="E387" s="6"/>
      <c r="F387" s="9">
        <f>F388</f>
        <v>200000</v>
      </c>
      <c r="G387" s="9">
        <f t="shared" ref="G387:I389" si="130">G388</f>
        <v>0</v>
      </c>
      <c r="H387" s="9">
        <f t="shared" si="130"/>
        <v>200000</v>
      </c>
      <c r="I387" s="9">
        <f t="shared" si="130"/>
        <v>0</v>
      </c>
    </row>
    <row r="388" spans="1:9" ht="25.5" x14ac:dyDescent="0.25">
      <c r="A388" s="8" t="s">
        <v>52</v>
      </c>
      <c r="B388" s="3" t="s">
        <v>276</v>
      </c>
      <c r="C388" s="3" t="s">
        <v>277</v>
      </c>
      <c r="D388" s="6"/>
      <c r="E388" s="6"/>
      <c r="F388" s="9">
        <f>F389</f>
        <v>200000</v>
      </c>
      <c r="G388" s="9">
        <f t="shared" si="130"/>
        <v>0</v>
      </c>
      <c r="H388" s="9">
        <f t="shared" si="130"/>
        <v>200000</v>
      </c>
      <c r="I388" s="9">
        <f t="shared" si="130"/>
        <v>0</v>
      </c>
    </row>
    <row r="389" spans="1:9" x14ac:dyDescent="0.25">
      <c r="A389" s="8" t="s">
        <v>262</v>
      </c>
      <c r="B389" s="3" t="s">
        <v>276</v>
      </c>
      <c r="C389" s="3" t="s">
        <v>277</v>
      </c>
      <c r="D389" s="6" t="s">
        <v>37</v>
      </c>
      <c r="E389" s="6"/>
      <c r="F389" s="9">
        <f>F390</f>
        <v>200000</v>
      </c>
      <c r="G389" s="9">
        <f t="shared" si="130"/>
        <v>0</v>
      </c>
      <c r="H389" s="9">
        <f t="shared" si="130"/>
        <v>200000</v>
      </c>
      <c r="I389" s="9">
        <f t="shared" si="130"/>
        <v>0</v>
      </c>
    </row>
    <row r="390" spans="1:9" x14ac:dyDescent="0.25">
      <c r="A390" s="8" t="s">
        <v>278</v>
      </c>
      <c r="B390" s="3" t="s">
        <v>276</v>
      </c>
      <c r="C390" s="3" t="s">
        <v>277</v>
      </c>
      <c r="D390" s="6" t="s">
        <v>37</v>
      </c>
      <c r="E390" s="6" t="s">
        <v>279</v>
      </c>
      <c r="F390" s="9">
        <f>'[1]8.1 разд '!F372</f>
        <v>200000</v>
      </c>
      <c r="G390" s="9">
        <f>'[1]8.1 разд '!G372</f>
        <v>0</v>
      </c>
      <c r="H390" s="9">
        <f>'[1]8.1 разд '!H372</f>
        <v>200000</v>
      </c>
      <c r="I390" s="9">
        <f>'[1]8.1 разд '!I372</f>
        <v>0</v>
      </c>
    </row>
    <row r="391" spans="1:9" ht="25.5" x14ac:dyDescent="0.25">
      <c r="A391" s="8" t="s">
        <v>226</v>
      </c>
      <c r="B391" s="3" t="s">
        <v>280</v>
      </c>
      <c r="C391" s="3"/>
      <c r="D391" s="6"/>
      <c r="E391" s="6"/>
      <c r="F391" s="9">
        <f>F392</f>
        <v>22500</v>
      </c>
      <c r="G391" s="9">
        <f t="shared" ref="G391:I393" si="131">G392</f>
        <v>0</v>
      </c>
      <c r="H391" s="9">
        <f t="shared" si="131"/>
        <v>22500</v>
      </c>
      <c r="I391" s="9">
        <f t="shared" si="131"/>
        <v>0</v>
      </c>
    </row>
    <row r="392" spans="1:9" ht="25.5" x14ac:dyDescent="0.25">
      <c r="A392" s="5" t="s">
        <v>28</v>
      </c>
      <c r="B392" s="3" t="s">
        <v>280</v>
      </c>
      <c r="C392" s="3" t="s">
        <v>100</v>
      </c>
      <c r="D392" s="6"/>
      <c r="E392" s="6"/>
      <c r="F392" s="9">
        <f>F393</f>
        <v>22500</v>
      </c>
      <c r="G392" s="9">
        <f t="shared" si="131"/>
        <v>0</v>
      </c>
      <c r="H392" s="9">
        <f t="shared" si="131"/>
        <v>22500</v>
      </c>
      <c r="I392" s="9">
        <f t="shared" si="131"/>
        <v>0</v>
      </c>
    </row>
    <row r="393" spans="1:9" x14ac:dyDescent="0.25">
      <c r="A393" s="8" t="s">
        <v>262</v>
      </c>
      <c r="B393" s="3" t="s">
        <v>280</v>
      </c>
      <c r="C393" s="3" t="s">
        <v>100</v>
      </c>
      <c r="D393" s="6" t="s">
        <v>37</v>
      </c>
      <c r="E393" s="6"/>
      <c r="F393" s="9">
        <f>F394</f>
        <v>22500</v>
      </c>
      <c r="G393" s="9">
        <f t="shared" si="131"/>
        <v>0</v>
      </c>
      <c r="H393" s="9">
        <f t="shared" si="131"/>
        <v>22500</v>
      </c>
      <c r="I393" s="9">
        <f t="shared" si="131"/>
        <v>0</v>
      </c>
    </row>
    <row r="394" spans="1:9" x14ac:dyDescent="0.25">
      <c r="A394" s="8" t="s">
        <v>278</v>
      </c>
      <c r="B394" s="3" t="s">
        <v>280</v>
      </c>
      <c r="C394" s="3" t="s">
        <v>100</v>
      </c>
      <c r="D394" s="6" t="s">
        <v>37</v>
      </c>
      <c r="E394" s="6" t="s">
        <v>279</v>
      </c>
      <c r="F394" s="9">
        <f>'[1]8.1 разд '!F374</f>
        <v>22500</v>
      </c>
      <c r="G394" s="9">
        <f>'[1]8.1 разд '!G374</f>
        <v>0</v>
      </c>
      <c r="H394" s="9">
        <f>'[1]8.1 разд '!H374</f>
        <v>22500</v>
      </c>
      <c r="I394" s="9">
        <f>'[1]8.1 разд '!I374</f>
        <v>0</v>
      </c>
    </row>
    <row r="395" spans="1:9" ht="51" x14ac:dyDescent="0.25">
      <c r="A395" s="8" t="s">
        <v>281</v>
      </c>
      <c r="B395" s="3" t="s">
        <v>282</v>
      </c>
      <c r="C395" s="3"/>
      <c r="D395" s="6"/>
      <c r="E395" s="6"/>
      <c r="F395" s="9">
        <f>F396</f>
        <v>5000000</v>
      </c>
      <c r="G395" s="9">
        <f t="shared" ref="G395:I398" si="132">G396</f>
        <v>0</v>
      </c>
      <c r="H395" s="9">
        <f t="shared" si="132"/>
        <v>5000000</v>
      </c>
      <c r="I395" s="9">
        <f t="shared" si="132"/>
        <v>0</v>
      </c>
    </row>
    <row r="396" spans="1:9" ht="25.5" x14ac:dyDescent="0.25">
      <c r="A396" s="8" t="s">
        <v>226</v>
      </c>
      <c r="B396" s="3" t="s">
        <v>283</v>
      </c>
      <c r="C396" s="3"/>
      <c r="D396" s="6"/>
      <c r="E396" s="6"/>
      <c r="F396" s="9">
        <f>F397</f>
        <v>5000000</v>
      </c>
      <c r="G396" s="9">
        <f t="shared" si="132"/>
        <v>0</v>
      </c>
      <c r="H396" s="9">
        <f t="shared" si="132"/>
        <v>5000000</v>
      </c>
      <c r="I396" s="9">
        <f t="shared" si="132"/>
        <v>0</v>
      </c>
    </row>
    <row r="397" spans="1:9" ht="25.5" x14ac:dyDescent="0.25">
      <c r="A397" s="5" t="s">
        <v>28</v>
      </c>
      <c r="B397" s="3" t="s">
        <v>283</v>
      </c>
      <c r="C397" s="3" t="s">
        <v>100</v>
      </c>
      <c r="D397" s="6"/>
      <c r="E397" s="6"/>
      <c r="F397" s="9">
        <f>F398</f>
        <v>5000000</v>
      </c>
      <c r="G397" s="9">
        <f t="shared" si="132"/>
        <v>0</v>
      </c>
      <c r="H397" s="9">
        <f t="shared" si="132"/>
        <v>5000000</v>
      </c>
      <c r="I397" s="9">
        <f t="shared" si="132"/>
        <v>0</v>
      </c>
    </row>
    <row r="398" spans="1:9" x14ac:dyDescent="0.25">
      <c r="A398" s="8" t="s">
        <v>262</v>
      </c>
      <c r="B398" s="3" t="s">
        <v>283</v>
      </c>
      <c r="C398" s="3" t="s">
        <v>100</v>
      </c>
      <c r="D398" s="6" t="s">
        <v>37</v>
      </c>
      <c r="E398" s="6"/>
      <c r="F398" s="9">
        <f>F399</f>
        <v>5000000</v>
      </c>
      <c r="G398" s="9">
        <f t="shared" si="132"/>
        <v>0</v>
      </c>
      <c r="H398" s="9">
        <f t="shared" si="132"/>
        <v>5000000</v>
      </c>
      <c r="I398" s="9">
        <f t="shared" si="132"/>
        <v>0</v>
      </c>
    </row>
    <row r="399" spans="1:9" x14ac:dyDescent="0.25">
      <c r="A399" s="8" t="s">
        <v>278</v>
      </c>
      <c r="B399" s="3" t="s">
        <v>283</v>
      </c>
      <c r="C399" s="3" t="s">
        <v>100</v>
      </c>
      <c r="D399" s="6" t="s">
        <v>37</v>
      </c>
      <c r="E399" s="6" t="s">
        <v>279</v>
      </c>
      <c r="F399" s="9">
        <f>'[1]8.1 разд '!F377</f>
        <v>5000000</v>
      </c>
      <c r="G399" s="9">
        <f>'[1]8.1 разд '!G377</f>
        <v>0</v>
      </c>
      <c r="H399" s="9">
        <f>'[1]8.1 разд '!H377</f>
        <v>5000000</v>
      </c>
      <c r="I399" s="9">
        <f>'[1]8.1 разд '!I377</f>
        <v>0</v>
      </c>
    </row>
    <row r="400" spans="1:9" ht="38.25" x14ac:dyDescent="0.25">
      <c r="A400" s="5" t="s">
        <v>284</v>
      </c>
      <c r="B400" s="3" t="s">
        <v>285</v>
      </c>
      <c r="C400" s="3"/>
      <c r="D400" s="6"/>
      <c r="E400" s="6"/>
      <c r="F400" s="9">
        <f>F401</f>
        <v>3500000</v>
      </c>
      <c r="G400" s="9">
        <f t="shared" ref="G400:I404" si="133">G401</f>
        <v>0</v>
      </c>
      <c r="H400" s="9">
        <f t="shared" si="133"/>
        <v>3500000</v>
      </c>
      <c r="I400" s="9">
        <f t="shared" si="133"/>
        <v>0</v>
      </c>
    </row>
    <row r="401" spans="1:9" ht="38.25" x14ac:dyDescent="0.25">
      <c r="A401" s="5" t="s">
        <v>286</v>
      </c>
      <c r="B401" s="3" t="s">
        <v>287</v>
      </c>
      <c r="C401" s="3"/>
      <c r="D401" s="6"/>
      <c r="E401" s="6"/>
      <c r="F401" s="9">
        <f>F402</f>
        <v>3500000</v>
      </c>
      <c r="G401" s="9">
        <f t="shared" si="133"/>
        <v>0</v>
      </c>
      <c r="H401" s="9">
        <f t="shared" si="133"/>
        <v>3500000</v>
      </c>
      <c r="I401" s="9">
        <f t="shared" si="133"/>
        <v>0</v>
      </c>
    </row>
    <row r="402" spans="1:9" ht="25.5" x14ac:dyDescent="0.25">
      <c r="A402" s="8" t="s">
        <v>226</v>
      </c>
      <c r="B402" s="3" t="s">
        <v>288</v>
      </c>
      <c r="C402" s="3"/>
      <c r="D402" s="6"/>
      <c r="E402" s="6"/>
      <c r="F402" s="9">
        <f>F403</f>
        <v>3500000</v>
      </c>
      <c r="G402" s="9">
        <f t="shared" si="133"/>
        <v>0</v>
      </c>
      <c r="H402" s="9">
        <f t="shared" si="133"/>
        <v>3500000</v>
      </c>
      <c r="I402" s="9">
        <f t="shared" si="133"/>
        <v>0</v>
      </c>
    </row>
    <row r="403" spans="1:9" ht="25.5" x14ac:dyDescent="0.25">
      <c r="A403" s="5" t="s">
        <v>28</v>
      </c>
      <c r="B403" s="3" t="s">
        <v>288</v>
      </c>
      <c r="C403" s="3" t="s">
        <v>100</v>
      </c>
      <c r="D403" s="6"/>
      <c r="E403" s="6"/>
      <c r="F403" s="9">
        <f>F404</f>
        <v>3500000</v>
      </c>
      <c r="G403" s="9">
        <f t="shared" si="133"/>
        <v>0</v>
      </c>
      <c r="H403" s="9">
        <f t="shared" si="133"/>
        <v>3500000</v>
      </c>
      <c r="I403" s="9">
        <f t="shared" si="133"/>
        <v>0</v>
      </c>
    </row>
    <row r="404" spans="1:9" x14ac:dyDescent="0.25">
      <c r="A404" s="8" t="s">
        <v>262</v>
      </c>
      <c r="B404" s="3" t="s">
        <v>288</v>
      </c>
      <c r="C404" s="3" t="s">
        <v>100</v>
      </c>
      <c r="D404" s="6" t="s">
        <v>37</v>
      </c>
      <c r="E404" s="6"/>
      <c r="F404" s="9">
        <f>F405</f>
        <v>3500000</v>
      </c>
      <c r="G404" s="9">
        <f t="shared" si="133"/>
        <v>0</v>
      </c>
      <c r="H404" s="9">
        <f t="shared" si="133"/>
        <v>3500000</v>
      </c>
      <c r="I404" s="9">
        <f t="shared" si="133"/>
        <v>0</v>
      </c>
    </row>
    <row r="405" spans="1:9" x14ac:dyDescent="0.25">
      <c r="A405" s="8" t="s">
        <v>278</v>
      </c>
      <c r="B405" s="3" t="s">
        <v>288</v>
      </c>
      <c r="C405" s="3" t="s">
        <v>100</v>
      </c>
      <c r="D405" s="6" t="s">
        <v>37</v>
      </c>
      <c r="E405" s="6" t="s">
        <v>279</v>
      </c>
      <c r="F405" s="9">
        <f>'[1]8.1 разд '!F381</f>
        <v>3500000</v>
      </c>
      <c r="G405" s="9">
        <f>'[1]8.1 разд '!G381</f>
        <v>0</v>
      </c>
      <c r="H405" s="9">
        <f>'[1]8.1 разд '!H381</f>
        <v>3500000</v>
      </c>
      <c r="I405" s="9">
        <f>'[1]8.1 разд '!I381</f>
        <v>0</v>
      </c>
    </row>
    <row r="406" spans="1:9" ht="25.5" x14ac:dyDescent="0.25">
      <c r="A406" s="5" t="s">
        <v>289</v>
      </c>
      <c r="B406" s="3" t="s">
        <v>290</v>
      </c>
      <c r="C406" s="3"/>
      <c r="D406" s="6"/>
      <c r="E406" s="6"/>
      <c r="F406" s="9">
        <f>F407+F424</f>
        <v>41960985.009999998</v>
      </c>
      <c r="G406" s="9">
        <f t="shared" ref="G406:I406" si="134">G407+G424</f>
        <v>11797685.01</v>
      </c>
      <c r="H406" s="9">
        <f t="shared" si="134"/>
        <v>46260985.009999998</v>
      </c>
      <c r="I406" s="9">
        <f t="shared" si="134"/>
        <v>11797685.01</v>
      </c>
    </row>
    <row r="407" spans="1:9" ht="38.25" x14ac:dyDescent="0.25">
      <c r="A407" s="5" t="s">
        <v>291</v>
      </c>
      <c r="B407" s="3" t="s">
        <v>292</v>
      </c>
      <c r="C407" s="3"/>
      <c r="D407" s="6"/>
      <c r="E407" s="6"/>
      <c r="F407" s="9">
        <f>F412+F416+F408+F420</f>
        <v>26997685.009999998</v>
      </c>
      <c r="G407" s="9">
        <f t="shared" ref="G407:I407" si="135">G412+G416+G408+G420</f>
        <v>11797685.01</v>
      </c>
      <c r="H407" s="9">
        <f t="shared" si="135"/>
        <v>27997685.009999998</v>
      </c>
      <c r="I407" s="9">
        <f t="shared" si="135"/>
        <v>11797685.01</v>
      </c>
    </row>
    <row r="408" spans="1:9" ht="51" x14ac:dyDescent="0.25">
      <c r="A408" s="5" t="s">
        <v>293</v>
      </c>
      <c r="B408" s="3" t="s">
        <v>294</v>
      </c>
      <c r="C408" s="3"/>
      <c r="D408" s="6"/>
      <c r="E408" s="6"/>
      <c r="F408" s="9">
        <f>F409</f>
        <v>11797685.01</v>
      </c>
      <c r="G408" s="9">
        <f t="shared" ref="G408:I410" si="136">G409</f>
        <v>11797685.01</v>
      </c>
      <c r="H408" s="9">
        <f t="shared" si="136"/>
        <v>11797685.01</v>
      </c>
      <c r="I408" s="9">
        <f t="shared" si="136"/>
        <v>11797685.01</v>
      </c>
    </row>
    <row r="409" spans="1:9" ht="25.5" x14ac:dyDescent="0.25">
      <c r="A409" s="5" t="s">
        <v>28</v>
      </c>
      <c r="B409" s="3" t="s">
        <v>294</v>
      </c>
      <c r="C409" s="3" t="s">
        <v>100</v>
      </c>
      <c r="D409" s="6"/>
      <c r="E409" s="6"/>
      <c r="F409" s="9">
        <f>F410</f>
        <v>11797685.01</v>
      </c>
      <c r="G409" s="9">
        <f t="shared" si="136"/>
        <v>11797685.01</v>
      </c>
      <c r="H409" s="9">
        <f t="shared" si="136"/>
        <v>11797685.01</v>
      </c>
      <c r="I409" s="9">
        <f t="shared" si="136"/>
        <v>11797685.01</v>
      </c>
    </row>
    <row r="410" spans="1:9" x14ac:dyDescent="0.25">
      <c r="A410" s="5" t="s">
        <v>262</v>
      </c>
      <c r="B410" s="3" t="s">
        <v>294</v>
      </c>
      <c r="C410" s="3" t="s">
        <v>100</v>
      </c>
      <c r="D410" s="6" t="s">
        <v>37</v>
      </c>
      <c r="E410" s="6"/>
      <c r="F410" s="9">
        <f>F411</f>
        <v>11797685.01</v>
      </c>
      <c r="G410" s="9">
        <f t="shared" si="136"/>
        <v>11797685.01</v>
      </c>
      <c r="H410" s="9">
        <f t="shared" si="136"/>
        <v>11797685.01</v>
      </c>
      <c r="I410" s="9">
        <f t="shared" si="136"/>
        <v>11797685.01</v>
      </c>
    </row>
    <row r="411" spans="1:9" x14ac:dyDescent="0.25">
      <c r="A411" s="5" t="s">
        <v>295</v>
      </c>
      <c r="B411" s="3" t="s">
        <v>294</v>
      </c>
      <c r="C411" s="3" t="s">
        <v>100</v>
      </c>
      <c r="D411" s="6" t="s">
        <v>37</v>
      </c>
      <c r="E411" s="6" t="s">
        <v>57</v>
      </c>
      <c r="F411" s="9">
        <f>'[1]8.1 разд '!F355</f>
        <v>11797685.01</v>
      </c>
      <c r="G411" s="9">
        <f>'[1]8.1 разд '!G355</f>
        <v>11797685.01</v>
      </c>
      <c r="H411" s="9">
        <f>'[1]8.1 разд '!H355</f>
        <v>11797685.01</v>
      </c>
      <c r="I411" s="9">
        <f>'[1]8.1 разд '!I355</f>
        <v>11797685.01</v>
      </c>
    </row>
    <row r="412" spans="1:9" ht="38.25" x14ac:dyDescent="0.25">
      <c r="A412" s="8" t="s">
        <v>296</v>
      </c>
      <c r="B412" s="3" t="s">
        <v>297</v>
      </c>
      <c r="C412" s="3"/>
      <c r="D412" s="6"/>
      <c r="E412" s="6"/>
      <c r="F412" s="9">
        <f>F413</f>
        <v>1800000</v>
      </c>
      <c r="G412" s="9">
        <f t="shared" ref="G412:I414" si="137">G413</f>
        <v>0</v>
      </c>
      <c r="H412" s="9">
        <f t="shared" si="137"/>
        <v>1800000</v>
      </c>
      <c r="I412" s="9">
        <f t="shared" si="137"/>
        <v>0</v>
      </c>
    </row>
    <row r="413" spans="1:9" ht="25.5" x14ac:dyDescent="0.25">
      <c r="A413" s="5" t="s">
        <v>28</v>
      </c>
      <c r="B413" s="3" t="s">
        <v>297</v>
      </c>
      <c r="C413" s="3" t="s">
        <v>100</v>
      </c>
      <c r="D413" s="6"/>
      <c r="E413" s="6"/>
      <c r="F413" s="9">
        <f>F414</f>
        <v>1800000</v>
      </c>
      <c r="G413" s="9">
        <f t="shared" si="137"/>
        <v>0</v>
      </c>
      <c r="H413" s="9">
        <f t="shared" si="137"/>
        <v>1800000</v>
      </c>
      <c r="I413" s="9">
        <f t="shared" si="137"/>
        <v>0</v>
      </c>
    </row>
    <row r="414" spans="1:9" x14ac:dyDescent="0.25">
      <c r="A414" s="5" t="s">
        <v>262</v>
      </c>
      <c r="B414" s="3" t="s">
        <v>297</v>
      </c>
      <c r="C414" s="3" t="s">
        <v>100</v>
      </c>
      <c r="D414" s="6" t="s">
        <v>37</v>
      </c>
      <c r="E414" s="6"/>
      <c r="F414" s="9">
        <f>F415</f>
        <v>1800000</v>
      </c>
      <c r="G414" s="9">
        <f t="shared" si="137"/>
        <v>0</v>
      </c>
      <c r="H414" s="9">
        <f t="shared" si="137"/>
        <v>1800000</v>
      </c>
      <c r="I414" s="9">
        <f t="shared" si="137"/>
        <v>0</v>
      </c>
    </row>
    <row r="415" spans="1:9" x14ac:dyDescent="0.25">
      <c r="A415" s="5" t="s">
        <v>295</v>
      </c>
      <c r="B415" s="3" t="s">
        <v>297</v>
      </c>
      <c r="C415" s="3" t="s">
        <v>100</v>
      </c>
      <c r="D415" s="6" t="s">
        <v>37</v>
      </c>
      <c r="E415" s="6" t="s">
        <v>57</v>
      </c>
      <c r="F415" s="9">
        <f>'[1]8.1 разд '!F357</f>
        <v>1800000</v>
      </c>
      <c r="G415" s="9">
        <f>'[1]8.1 разд '!G357</f>
        <v>0</v>
      </c>
      <c r="H415" s="9">
        <f>'[1]8.1 разд '!H357</f>
        <v>1800000</v>
      </c>
      <c r="I415" s="9">
        <f>'[1]8.1 разд '!I357</f>
        <v>0</v>
      </c>
    </row>
    <row r="416" spans="1:9" ht="25.5" x14ac:dyDescent="0.25">
      <c r="A416" s="8" t="s">
        <v>298</v>
      </c>
      <c r="B416" s="3" t="s">
        <v>299</v>
      </c>
      <c r="C416" s="3"/>
      <c r="D416" s="6"/>
      <c r="E416" s="6"/>
      <c r="F416" s="9">
        <f>F417</f>
        <v>0</v>
      </c>
      <c r="G416" s="9">
        <f t="shared" ref="G416:I418" si="138">G417</f>
        <v>0</v>
      </c>
      <c r="H416" s="9">
        <f t="shared" si="138"/>
        <v>1000000</v>
      </c>
      <c r="I416" s="9">
        <f t="shared" si="138"/>
        <v>0</v>
      </c>
    </row>
    <row r="417" spans="1:9" ht="25.5" x14ac:dyDescent="0.25">
      <c r="A417" s="5" t="s">
        <v>28</v>
      </c>
      <c r="B417" s="3" t="s">
        <v>299</v>
      </c>
      <c r="C417" s="3" t="s">
        <v>100</v>
      </c>
      <c r="D417" s="6"/>
      <c r="E417" s="6"/>
      <c r="F417" s="9">
        <f>F418</f>
        <v>0</v>
      </c>
      <c r="G417" s="9">
        <f t="shared" si="138"/>
        <v>0</v>
      </c>
      <c r="H417" s="9">
        <f t="shared" si="138"/>
        <v>1000000</v>
      </c>
      <c r="I417" s="9">
        <f t="shared" si="138"/>
        <v>0</v>
      </c>
    </row>
    <row r="418" spans="1:9" x14ac:dyDescent="0.25">
      <c r="A418" s="5" t="s">
        <v>262</v>
      </c>
      <c r="B418" s="3" t="s">
        <v>299</v>
      </c>
      <c r="C418" s="3" t="s">
        <v>100</v>
      </c>
      <c r="D418" s="6" t="s">
        <v>37</v>
      </c>
      <c r="E418" s="6"/>
      <c r="F418" s="9">
        <f>F419</f>
        <v>0</v>
      </c>
      <c r="G418" s="9">
        <f t="shared" si="138"/>
        <v>0</v>
      </c>
      <c r="H418" s="9">
        <f t="shared" si="138"/>
        <v>1000000</v>
      </c>
      <c r="I418" s="9">
        <f t="shared" si="138"/>
        <v>0</v>
      </c>
    </row>
    <row r="419" spans="1:9" x14ac:dyDescent="0.25">
      <c r="A419" s="5" t="s">
        <v>295</v>
      </c>
      <c r="B419" s="3" t="s">
        <v>299</v>
      </c>
      <c r="C419" s="3" t="s">
        <v>100</v>
      </c>
      <c r="D419" s="6" t="s">
        <v>37</v>
      </c>
      <c r="E419" s="6" t="s">
        <v>57</v>
      </c>
      <c r="F419" s="9">
        <f>'[1]8.1 разд '!F359</f>
        <v>0</v>
      </c>
      <c r="G419" s="9">
        <f>'[1]8.1 разд '!G359</f>
        <v>0</v>
      </c>
      <c r="H419" s="9">
        <f>'[1]8.1 разд '!H359</f>
        <v>1000000</v>
      </c>
      <c r="I419" s="9">
        <f>'[1]8.1 разд '!I359</f>
        <v>0</v>
      </c>
    </row>
    <row r="420" spans="1:9" ht="38.25" x14ac:dyDescent="0.25">
      <c r="A420" s="5" t="s">
        <v>300</v>
      </c>
      <c r="B420" s="3" t="s">
        <v>301</v>
      </c>
      <c r="C420" s="3"/>
      <c r="D420" s="6"/>
      <c r="E420" s="6"/>
      <c r="F420" s="9">
        <f>F421</f>
        <v>13400000</v>
      </c>
      <c r="G420" s="9">
        <f t="shared" ref="G420:I422" si="139">G421</f>
        <v>0</v>
      </c>
      <c r="H420" s="9">
        <f t="shared" si="139"/>
        <v>13400000</v>
      </c>
      <c r="I420" s="9">
        <f t="shared" si="139"/>
        <v>0</v>
      </c>
    </row>
    <row r="421" spans="1:9" ht="25.5" x14ac:dyDescent="0.25">
      <c r="A421" s="5" t="s">
        <v>28</v>
      </c>
      <c r="B421" s="3" t="s">
        <v>301</v>
      </c>
      <c r="C421" s="3" t="s">
        <v>100</v>
      </c>
      <c r="D421" s="6"/>
      <c r="E421" s="6"/>
      <c r="F421" s="9">
        <f>F422</f>
        <v>13400000</v>
      </c>
      <c r="G421" s="9">
        <f t="shared" si="139"/>
        <v>0</v>
      </c>
      <c r="H421" s="9">
        <f t="shared" si="139"/>
        <v>13400000</v>
      </c>
      <c r="I421" s="9">
        <f t="shared" si="139"/>
        <v>0</v>
      </c>
    </row>
    <row r="422" spans="1:9" x14ac:dyDescent="0.25">
      <c r="A422" s="5" t="s">
        <v>262</v>
      </c>
      <c r="B422" s="3" t="s">
        <v>301</v>
      </c>
      <c r="C422" s="3" t="s">
        <v>100</v>
      </c>
      <c r="D422" s="6" t="s">
        <v>37</v>
      </c>
      <c r="E422" s="6"/>
      <c r="F422" s="9">
        <f>F423</f>
        <v>13400000</v>
      </c>
      <c r="G422" s="9">
        <f t="shared" si="139"/>
        <v>0</v>
      </c>
      <c r="H422" s="9">
        <f t="shared" si="139"/>
        <v>13400000</v>
      </c>
      <c r="I422" s="9">
        <f t="shared" si="139"/>
        <v>0</v>
      </c>
    </row>
    <row r="423" spans="1:9" x14ac:dyDescent="0.25">
      <c r="A423" s="5" t="s">
        <v>295</v>
      </c>
      <c r="B423" s="3" t="s">
        <v>301</v>
      </c>
      <c r="C423" s="3" t="s">
        <v>100</v>
      </c>
      <c r="D423" s="6" t="s">
        <v>37</v>
      </c>
      <c r="E423" s="6" t="s">
        <v>57</v>
      </c>
      <c r="F423" s="9">
        <f>'[1]8.1 разд '!F361</f>
        <v>13400000</v>
      </c>
      <c r="G423" s="9">
        <f>'[1]8.1 разд '!G361</f>
        <v>0</v>
      </c>
      <c r="H423" s="9">
        <f>'[1]8.1 разд '!H361</f>
        <v>13400000</v>
      </c>
      <c r="I423" s="9">
        <f>'[1]8.1 разд '!I361</f>
        <v>0</v>
      </c>
    </row>
    <row r="424" spans="1:9" ht="25.5" x14ac:dyDescent="0.25">
      <c r="A424" s="5" t="s">
        <v>302</v>
      </c>
      <c r="B424" s="3" t="s">
        <v>303</v>
      </c>
      <c r="C424" s="3"/>
      <c r="D424" s="6"/>
      <c r="E424" s="6"/>
      <c r="F424" s="9">
        <f>F425+F429+F433</f>
        <v>14963300</v>
      </c>
      <c r="G424" s="9">
        <f t="shared" ref="G424:I424" si="140">G425+G429+G433</f>
        <v>0</v>
      </c>
      <c r="H424" s="9">
        <f t="shared" si="140"/>
        <v>18263300</v>
      </c>
      <c r="I424" s="9">
        <f t="shared" si="140"/>
        <v>0</v>
      </c>
    </row>
    <row r="425" spans="1:9" ht="25.5" x14ac:dyDescent="0.25">
      <c r="A425" s="5" t="s">
        <v>304</v>
      </c>
      <c r="B425" s="3" t="s">
        <v>305</v>
      </c>
      <c r="C425" s="3"/>
      <c r="D425" s="6"/>
      <c r="E425" s="6"/>
      <c r="F425" s="9">
        <f>F426</f>
        <v>3324000</v>
      </c>
      <c r="G425" s="9">
        <f t="shared" ref="G425:I427" si="141">G426</f>
        <v>0</v>
      </c>
      <c r="H425" s="9">
        <f t="shared" si="141"/>
        <v>6524000</v>
      </c>
      <c r="I425" s="9">
        <f t="shared" si="141"/>
        <v>0</v>
      </c>
    </row>
    <row r="426" spans="1:9" ht="25.5" x14ac:dyDescent="0.25">
      <c r="A426" s="5" t="s">
        <v>28</v>
      </c>
      <c r="B426" s="3" t="s">
        <v>305</v>
      </c>
      <c r="C426" s="3" t="s">
        <v>100</v>
      </c>
      <c r="D426" s="6"/>
      <c r="E426" s="6"/>
      <c r="F426" s="9">
        <f>F427</f>
        <v>3324000</v>
      </c>
      <c r="G426" s="9">
        <f t="shared" si="141"/>
        <v>0</v>
      </c>
      <c r="H426" s="9">
        <f t="shared" si="141"/>
        <v>6524000</v>
      </c>
      <c r="I426" s="9">
        <f t="shared" si="141"/>
        <v>0</v>
      </c>
    </row>
    <row r="427" spans="1:9" x14ac:dyDescent="0.25">
      <c r="A427" s="5" t="s">
        <v>262</v>
      </c>
      <c r="B427" s="3" t="s">
        <v>305</v>
      </c>
      <c r="C427" s="3" t="s">
        <v>100</v>
      </c>
      <c r="D427" s="6" t="s">
        <v>37</v>
      </c>
      <c r="E427" s="6"/>
      <c r="F427" s="9">
        <f>F428</f>
        <v>3324000</v>
      </c>
      <c r="G427" s="9">
        <f t="shared" si="141"/>
        <v>0</v>
      </c>
      <c r="H427" s="9">
        <f t="shared" si="141"/>
        <v>6524000</v>
      </c>
      <c r="I427" s="9">
        <f t="shared" si="141"/>
        <v>0</v>
      </c>
    </row>
    <row r="428" spans="1:9" x14ac:dyDescent="0.25">
      <c r="A428" s="5" t="s">
        <v>295</v>
      </c>
      <c r="B428" s="3" t="s">
        <v>305</v>
      </c>
      <c r="C428" s="3" t="s">
        <v>100</v>
      </c>
      <c r="D428" s="6" t="s">
        <v>37</v>
      </c>
      <c r="E428" s="6" t="s">
        <v>57</v>
      </c>
      <c r="F428" s="9">
        <f>'[1]8.1 разд '!F364</f>
        <v>3324000</v>
      </c>
      <c r="G428" s="9">
        <f>'[1]8.1 разд '!G364</f>
        <v>0</v>
      </c>
      <c r="H428" s="9">
        <f>'[1]8.1 разд '!H364</f>
        <v>6524000</v>
      </c>
      <c r="I428" s="9">
        <f>'[1]8.1 разд '!I364</f>
        <v>0</v>
      </c>
    </row>
    <row r="429" spans="1:9" ht="25.5" x14ac:dyDescent="0.25">
      <c r="A429" s="5" t="s">
        <v>306</v>
      </c>
      <c r="B429" s="3" t="s">
        <v>307</v>
      </c>
      <c r="C429" s="3"/>
      <c r="D429" s="6"/>
      <c r="E429" s="6"/>
      <c r="F429" s="9">
        <f>F430</f>
        <v>11639300</v>
      </c>
      <c r="G429" s="9">
        <f t="shared" ref="G429:I431" si="142">G430</f>
        <v>0</v>
      </c>
      <c r="H429" s="9">
        <f t="shared" si="142"/>
        <v>11639300</v>
      </c>
      <c r="I429" s="9">
        <f t="shared" si="142"/>
        <v>0</v>
      </c>
    </row>
    <row r="430" spans="1:9" ht="25.5" x14ac:dyDescent="0.25">
      <c r="A430" s="5" t="s">
        <v>28</v>
      </c>
      <c r="B430" s="3" t="s">
        <v>307</v>
      </c>
      <c r="C430" s="3" t="s">
        <v>100</v>
      </c>
      <c r="D430" s="6"/>
      <c r="E430" s="6"/>
      <c r="F430" s="9">
        <f>F431</f>
        <v>11639300</v>
      </c>
      <c r="G430" s="9">
        <f t="shared" si="142"/>
        <v>0</v>
      </c>
      <c r="H430" s="9">
        <f t="shared" si="142"/>
        <v>11639300</v>
      </c>
      <c r="I430" s="9">
        <f t="shared" si="142"/>
        <v>0</v>
      </c>
    </row>
    <row r="431" spans="1:9" x14ac:dyDescent="0.25">
      <c r="A431" s="8" t="s">
        <v>262</v>
      </c>
      <c r="B431" s="3" t="s">
        <v>307</v>
      </c>
      <c r="C431" s="3" t="s">
        <v>100</v>
      </c>
      <c r="D431" s="6" t="s">
        <v>37</v>
      </c>
      <c r="E431" s="6"/>
      <c r="F431" s="9">
        <f>F432</f>
        <v>11639300</v>
      </c>
      <c r="G431" s="9">
        <f t="shared" si="142"/>
        <v>0</v>
      </c>
      <c r="H431" s="9">
        <f t="shared" si="142"/>
        <v>11639300</v>
      </c>
      <c r="I431" s="9">
        <f t="shared" si="142"/>
        <v>0</v>
      </c>
    </row>
    <row r="432" spans="1:9" x14ac:dyDescent="0.25">
      <c r="A432" s="8" t="s">
        <v>278</v>
      </c>
      <c r="B432" s="3" t="s">
        <v>307</v>
      </c>
      <c r="C432" s="3" t="s">
        <v>100</v>
      </c>
      <c r="D432" s="6" t="s">
        <v>37</v>
      </c>
      <c r="E432" s="6" t="s">
        <v>279</v>
      </c>
      <c r="F432" s="9">
        <f>'[1]8.1 разд '!F385</f>
        <v>11639300</v>
      </c>
      <c r="G432" s="9">
        <f>'[1]8.1 разд '!G385</f>
        <v>0</v>
      </c>
      <c r="H432" s="9">
        <f>'[1]8.1 разд '!H385</f>
        <v>11639300</v>
      </c>
      <c r="I432" s="9">
        <f>'[1]8.1 разд '!I385</f>
        <v>0</v>
      </c>
    </row>
    <row r="433" spans="1:9" ht="25.5" x14ac:dyDescent="0.25">
      <c r="A433" s="8" t="s">
        <v>308</v>
      </c>
      <c r="B433" s="3" t="s">
        <v>309</v>
      </c>
      <c r="C433" s="3"/>
      <c r="D433" s="6"/>
      <c r="E433" s="6"/>
      <c r="F433" s="9">
        <f>F434</f>
        <v>0</v>
      </c>
      <c r="G433" s="9">
        <f t="shared" ref="G433:I435" si="143">G434</f>
        <v>0</v>
      </c>
      <c r="H433" s="9">
        <f t="shared" si="143"/>
        <v>100000</v>
      </c>
      <c r="I433" s="9">
        <f t="shared" si="143"/>
        <v>0</v>
      </c>
    </row>
    <row r="434" spans="1:9" ht="25.5" x14ac:dyDescent="0.25">
      <c r="A434" s="5" t="s">
        <v>28</v>
      </c>
      <c r="B434" s="3" t="s">
        <v>309</v>
      </c>
      <c r="C434" s="3" t="s">
        <v>100</v>
      </c>
      <c r="D434" s="6"/>
      <c r="E434" s="6"/>
      <c r="F434" s="9">
        <f>F435</f>
        <v>0</v>
      </c>
      <c r="G434" s="9">
        <f t="shared" si="143"/>
        <v>0</v>
      </c>
      <c r="H434" s="9">
        <f t="shared" si="143"/>
        <v>100000</v>
      </c>
      <c r="I434" s="9">
        <f t="shared" si="143"/>
        <v>0</v>
      </c>
    </row>
    <row r="435" spans="1:9" x14ac:dyDescent="0.25">
      <c r="A435" s="5" t="s">
        <v>262</v>
      </c>
      <c r="B435" s="3" t="s">
        <v>309</v>
      </c>
      <c r="C435" s="3" t="s">
        <v>100</v>
      </c>
      <c r="D435" s="6" t="s">
        <v>37</v>
      </c>
      <c r="E435" s="6"/>
      <c r="F435" s="9">
        <f>F436</f>
        <v>0</v>
      </c>
      <c r="G435" s="9">
        <f t="shared" si="143"/>
        <v>0</v>
      </c>
      <c r="H435" s="9">
        <f t="shared" si="143"/>
        <v>100000</v>
      </c>
      <c r="I435" s="9">
        <f t="shared" si="143"/>
        <v>0</v>
      </c>
    </row>
    <row r="436" spans="1:9" x14ac:dyDescent="0.25">
      <c r="A436" s="5" t="s">
        <v>295</v>
      </c>
      <c r="B436" s="3" t="s">
        <v>309</v>
      </c>
      <c r="C436" s="3" t="s">
        <v>100</v>
      </c>
      <c r="D436" s="6" t="s">
        <v>37</v>
      </c>
      <c r="E436" s="6" t="s">
        <v>57</v>
      </c>
      <c r="F436" s="9">
        <f>'[1]8.1 разд '!F366</f>
        <v>0</v>
      </c>
      <c r="G436" s="9">
        <f>'[1]8.1 разд '!G366</f>
        <v>0</v>
      </c>
      <c r="H436" s="9">
        <f>'[1]8.1 разд '!H366</f>
        <v>100000</v>
      </c>
      <c r="I436" s="9">
        <f>'[1]8.1 разд '!I366</f>
        <v>0</v>
      </c>
    </row>
    <row r="437" spans="1:9" ht="38.25" x14ac:dyDescent="0.25">
      <c r="A437" s="5" t="s">
        <v>310</v>
      </c>
      <c r="B437" s="3" t="s">
        <v>311</v>
      </c>
      <c r="C437" s="3"/>
      <c r="D437" s="6"/>
      <c r="E437" s="6"/>
      <c r="F437" s="9">
        <f>F438+F473+F483+F487+F447+F460</f>
        <v>18742718</v>
      </c>
      <c r="G437" s="9">
        <f t="shared" ref="G437:I437" si="144">G438+G473+G483+G487+G447+G460</f>
        <v>7617404</v>
      </c>
      <c r="H437" s="9">
        <f t="shared" si="144"/>
        <v>16658422.4</v>
      </c>
      <c r="I437" s="9">
        <f t="shared" si="144"/>
        <v>7922108.4000000004</v>
      </c>
    </row>
    <row r="438" spans="1:9" ht="38.25" x14ac:dyDescent="0.25">
      <c r="A438" s="5" t="s">
        <v>312</v>
      </c>
      <c r="B438" s="3" t="s">
        <v>313</v>
      </c>
      <c r="C438" s="3"/>
      <c r="D438" s="6"/>
      <c r="E438" s="6"/>
      <c r="F438" s="9">
        <f>F439+F443</f>
        <v>6306500</v>
      </c>
      <c r="G438" s="9">
        <f t="shared" ref="G438:I438" si="145">G439+G443</f>
        <v>0</v>
      </c>
      <c r="H438" s="9">
        <f t="shared" si="145"/>
        <v>4206500</v>
      </c>
      <c r="I438" s="9">
        <f t="shared" si="145"/>
        <v>0</v>
      </c>
    </row>
    <row r="439" spans="1:9" ht="25.5" x14ac:dyDescent="0.25">
      <c r="A439" s="5" t="s">
        <v>314</v>
      </c>
      <c r="B439" s="3" t="s">
        <v>315</v>
      </c>
      <c r="C439" s="3"/>
      <c r="D439" s="6"/>
      <c r="E439" s="6"/>
      <c r="F439" s="9">
        <f>F440</f>
        <v>6306500</v>
      </c>
      <c r="G439" s="9">
        <f t="shared" ref="G439:I441" si="146">G440</f>
        <v>0</v>
      </c>
      <c r="H439" s="9">
        <f t="shared" si="146"/>
        <v>4206500</v>
      </c>
      <c r="I439" s="9">
        <f t="shared" si="146"/>
        <v>0</v>
      </c>
    </row>
    <row r="440" spans="1:9" ht="25.5" x14ac:dyDescent="0.25">
      <c r="A440" s="5" t="s">
        <v>28</v>
      </c>
      <c r="B440" s="3" t="s">
        <v>315</v>
      </c>
      <c r="C440" s="3" t="s">
        <v>100</v>
      </c>
      <c r="D440" s="6"/>
      <c r="E440" s="6"/>
      <c r="F440" s="9">
        <f>F441</f>
        <v>6306500</v>
      </c>
      <c r="G440" s="9">
        <f t="shared" si="146"/>
        <v>0</v>
      </c>
      <c r="H440" s="9">
        <f t="shared" si="146"/>
        <v>4206500</v>
      </c>
      <c r="I440" s="9">
        <f t="shared" si="146"/>
        <v>0</v>
      </c>
    </row>
    <row r="441" spans="1:9" x14ac:dyDescent="0.25">
      <c r="A441" s="5" t="s">
        <v>262</v>
      </c>
      <c r="B441" s="3" t="s">
        <v>315</v>
      </c>
      <c r="C441" s="3" t="s">
        <v>100</v>
      </c>
      <c r="D441" s="6" t="s">
        <v>37</v>
      </c>
      <c r="E441" s="6"/>
      <c r="F441" s="9">
        <f>F442</f>
        <v>6306500</v>
      </c>
      <c r="G441" s="9">
        <f t="shared" si="146"/>
        <v>0</v>
      </c>
      <c r="H441" s="9">
        <f t="shared" si="146"/>
        <v>4206500</v>
      </c>
      <c r="I441" s="9">
        <f t="shared" si="146"/>
        <v>0</v>
      </c>
    </row>
    <row r="442" spans="1:9" x14ac:dyDescent="0.25">
      <c r="A442" s="5" t="s">
        <v>263</v>
      </c>
      <c r="B442" s="3" t="s">
        <v>315</v>
      </c>
      <c r="C442" s="3" t="s">
        <v>100</v>
      </c>
      <c r="D442" s="6" t="s">
        <v>37</v>
      </c>
      <c r="E442" s="6" t="s">
        <v>51</v>
      </c>
      <c r="F442" s="9">
        <f>'[1]8.1 разд '!F411</f>
        <v>6306500</v>
      </c>
      <c r="G442" s="9">
        <f>'[1]8.1 разд '!G411</f>
        <v>0</v>
      </c>
      <c r="H442" s="9">
        <f>'[1]8.1 разд '!H411</f>
        <v>4206500</v>
      </c>
      <c r="I442" s="9">
        <f>'[1]8.1 разд '!I411</f>
        <v>0</v>
      </c>
    </row>
    <row r="443" spans="1:9" ht="15" hidden="1" customHeight="1" x14ac:dyDescent="0.25">
      <c r="A443" s="5" t="s">
        <v>316</v>
      </c>
      <c r="B443" s="3" t="s">
        <v>317</v>
      </c>
      <c r="C443" s="3"/>
      <c r="D443" s="6"/>
      <c r="E443" s="6"/>
      <c r="F443" s="9">
        <f>F444</f>
        <v>0</v>
      </c>
      <c r="G443" s="9">
        <f t="shared" ref="G443:I445" si="147">G444</f>
        <v>0</v>
      </c>
      <c r="H443" s="9">
        <f t="shared" si="147"/>
        <v>0</v>
      </c>
      <c r="I443" s="9">
        <f t="shared" si="147"/>
        <v>0</v>
      </c>
    </row>
    <row r="444" spans="1:9" ht="25.5" hidden="1" customHeight="1" x14ac:dyDescent="0.25">
      <c r="A444" s="5" t="s">
        <v>28</v>
      </c>
      <c r="B444" s="3" t="s">
        <v>317</v>
      </c>
      <c r="C444" s="3" t="s">
        <v>100</v>
      </c>
      <c r="D444" s="6"/>
      <c r="E444" s="6"/>
      <c r="F444" s="9">
        <f>F445</f>
        <v>0</v>
      </c>
      <c r="G444" s="9">
        <f t="shared" si="147"/>
        <v>0</v>
      </c>
      <c r="H444" s="9">
        <f t="shared" si="147"/>
        <v>0</v>
      </c>
      <c r="I444" s="9">
        <f t="shared" si="147"/>
        <v>0</v>
      </c>
    </row>
    <row r="445" spans="1:9" ht="15" hidden="1" customHeight="1" x14ac:dyDescent="0.25">
      <c r="A445" s="5" t="s">
        <v>262</v>
      </c>
      <c r="B445" s="3" t="s">
        <v>317</v>
      </c>
      <c r="C445" s="3" t="s">
        <v>100</v>
      </c>
      <c r="D445" s="6" t="s">
        <v>37</v>
      </c>
      <c r="E445" s="6"/>
      <c r="F445" s="9">
        <f>F446</f>
        <v>0</v>
      </c>
      <c r="G445" s="9">
        <f t="shared" si="147"/>
        <v>0</v>
      </c>
      <c r="H445" s="9">
        <f t="shared" si="147"/>
        <v>0</v>
      </c>
      <c r="I445" s="9">
        <f t="shared" si="147"/>
        <v>0</v>
      </c>
    </row>
    <row r="446" spans="1:9" ht="15" hidden="1" customHeight="1" x14ac:dyDescent="0.25">
      <c r="A446" s="5" t="s">
        <v>263</v>
      </c>
      <c r="B446" s="3" t="s">
        <v>317</v>
      </c>
      <c r="C446" s="3" t="s">
        <v>100</v>
      </c>
      <c r="D446" s="6" t="s">
        <v>37</v>
      </c>
      <c r="E446" s="6" t="s">
        <v>51</v>
      </c>
      <c r="F446" s="9">
        <f>'[1]8.1 разд '!F413</f>
        <v>0</v>
      </c>
      <c r="G446" s="9">
        <f>'[1]8.1 разд '!G413</f>
        <v>0</v>
      </c>
      <c r="H446" s="9">
        <f>'[1]8.1 разд '!H413</f>
        <v>0</v>
      </c>
      <c r="I446" s="9">
        <f>'[1]8.1 разд '!I413</f>
        <v>0</v>
      </c>
    </row>
    <row r="447" spans="1:9" ht="38.25" x14ac:dyDescent="0.25">
      <c r="A447" s="5" t="s">
        <v>318</v>
      </c>
      <c r="B447" s="3" t="s">
        <v>319</v>
      </c>
      <c r="C447" s="3"/>
      <c r="D447" s="3"/>
      <c r="E447" s="3"/>
      <c r="F447" s="9">
        <f>F448+F452+F456</f>
        <v>7617404</v>
      </c>
      <c r="G447" s="9">
        <f t="shared" ref="G447:I447" si="148">G448+G452+G456</f>
        <v>7617404</v>
      </c>
      <c r="H447" s="9">
        <f t="shared" si="148"/>
        <v>7922108.4000000004</v>
      </c>
      <c r="I447" s="9">
        <f t="shared" si="148"/>
        <v>7922108.4000000004</v>
      </c>
    </row>
    <row r="448" spans="1:9" ht="25.5" x14ac:dyDescent="0.25">
      <c r="A448" s="8" t="s">
        <v>320</v>
      </c>
      <c r="B448" s="3" t="s">
        <v>321</v>
      </c>
      <c r="C448" s="3"/>
      <c r="D448" s="3"/>
      <c r="E448" s="3"/>
      <c r="F448" s="9">
        <f>F449</f>
        <v>7598664</v>
      </c>
      <c r="G448" s="9">
        <f t="shared" ref="G448:I450" si="149">G449</f>
        <v>7598664</v>
      </c>
      <c r="H448" s="9">
        <f t="shared" si="149"/>
        <v>7902608.4000000004</v>
      </c>
      <c r="I448" s="9">
        <f t="shared" si="149"/>
        <v>7902608.4000000004</v>
      </c>
    </row>
    <row r="449" spans="1:9" ht="25.5" x14ac:dyDescent="0.25">
      <c r="A449" s="5" t="s">
        <v>28</v>
      </c>
      <c r="B449" s="3" t="s">
        <v>321</v>
      </c>
      <c r="C449" s="3" t="s">
        <v>100</v>
      </c>
      <c r="D449" s="3"/>
      <c r="E449" s="3"/>
      <c r="F449" s="9">
        <f>F450</f>
        <v>7598664</v>
      </c>
      <c r="G449" s="9">
        <f t="shared" si="149"/>
        <v>7598664</v>
      </c>
      <c r="H449" s="9">
        <f t="shared" si="149"/>
        <v>7902608.4000000004</v>
      </c>
      <c r="I449" s="9">
        <f t="shared" si="149"/>
        <v>7902608.4000000004</v>
      </c>
    </row>
    <row r="450" spans="1:9" x14ac:dyDescent="0.25">
      <c r="A450" s="5" t="s">
        <v>122</v>
      </c>
      <c r="B450" s="3" t="s">
        <v>321</v>
      </c>
      <c r="C450" s="3" t="s">
        <v>100</v>
      </c>
      <c r="D450" s="3" t="s">
        <v>123</v>
      </c>
      <c r="E450" s="3"/>
      <c r="F450" s="9">
        <f>F451</f>
        <v>7598664</v>
      </c>
      <c r="G450" s="9">
        <f t="shared" si="149"/>
        <v>7598664</v>
      </c>
      <c r="H450" s="9">
        <f t="shared" si="149"/>
        <v>7902608.4000000004</v>
      </c>
      <c r="I450" s="9">
        <f t="shared" si="149"/>
        <v>7902608.4000000004</v>
      </c>
    </row>
    <row r="451" spans="1:9" x14ac:dyDescent="0.25">
      <c r="A451" s="5" t="s">
        <v>322</v>
      </c>
      <c r="B451" s="3" t="s">
        <v>321</v>
      </c>
      <c r="C451" s="3" t="s">
        <v>100</v>
      </c>
      <c r="D451" s="3" t="s">
        <v>123</v>
      </c>
      <c r="E451" s="3" t="s">
        <v>37</v>
      </c>
      <c r="F451" s="9">
        <f>'[1]8.1 разд '!F250</f>
        <v>7598664</v>
      </c>
      <c r="G451" s="9">
        <f>'[1]8.1 разд '!G250</f>
        <v>7598664</v>
      </c>
      <c r="H451" s="9">
        <f>'[1]8.1 разд '!H250</f>
        <v>7902608.4000000004</v>
      </c>
      <c r="I451" s="9">
        <f>'[1]8.1 разд '!I250</f>
        <v>7902608.4000000004</v>
      </c>
    </row>
    <row r="452" spans="1:9" ht="51" x14ac:dyDescent="0.25">
      <c r="A452" s="8" t="s">
        <v>323</v>
      </c>
      <c r="B452" s="3" t="s">
        <v>324</v>
      </c>
      <c r="C452" s="3"/>
      <c r="D452" s="3"/>
      <c r="E452" s="3"/>
      <c r="F452" s="9">
        <f>F453</f>
        <v>18740</v>
      </c>
      <c r="G452" s="9">
        <f t="shared" ref="G452:I454" si="150">G453</f>
        <v>18740</v>
      </c>
      <c r="H452" s="9">
        <f t="shared" si="150"/>
        <v>19500</v>
      </c>
      <c r="I452" s="9">
        <f t="shared" si="150"/>
        <v>19500</v>
      </c>
    </row>
    <row r="453" spans="1:9" ht="25.5" x14ac:dyDescent="0.25">
      <c r="A453" s="5" t="s">
        <v>28</v>
      </c>
      <c r="B453" s="3" t="s">
        <v>324</v>
      </c>
      <c r="C453" s="3" t="s">
        <v>100</v>
      </c>
      <c r="D453" s="3"/>
      <c r="E453" s="3"/>
      <c r="F453" s="9">
        <f>F454</f>
        <v>18740</v>
      </c>
      <c r="G453" s="9">
        <f t="shared" si="150"/>
        <v>18740</v>
      </c>
      <c r="H453" s="9">
        <f t="shared" si="150"/>
        <v>19500</v>
      </c>
      <c r="I453" s="9">
        <f t="shared" si="150"/>
        <v>19500</v>
      </c>
    </row>
    <row r="454" spans="1:9" x14ac:dyDescent="0.25">
      <c r="A454" s="5" t="s">
        <v>122</v>
      </c>
      <c r="B454" s="3" t="s">
        <v>324</v>
      </c>
      <c r="C454" s="3" t="s">
        <v>100</v>
      </c>
      <c r="D454" s="3" t="s">
        <v>123</v>
      </c>
      <c r="E454" s="3"/>
      <c r="F454" s="9">
        <f>F455</f>
        <v>18740</v>
      </c>
      <c r="G454" s="9">
        <f t="shared" si="150"/>
        <v>18740</v>
      </c>
      <c r="H454" s="9">
        <f t="shared" si="150"/>
        <v>19500</v>
      </c>
      <c r="I454" s="9">
        <f t="shared" si="150"/>
        <v>19500</v>
      </c>
    </row>
    <row r="455" spans="1:9" x14ac:dyDescent="0.25">
      <c r="A455" s="5" t="s">
        <v>322</v>
      </c>
      <c r="B455" s="3" t="s">
        <v>324</v>
      </c>
      <c r="C455" s="3" t="s">
        <v>100</v>
      </c>
      <c r="D455" s="3" t="s">
        <v>123</v>
      </c>
      <c r="E455" s="3" t="s">
        <v>37</v>
      </c>
      <c r="F455" s="9">
        <f>'[1]8.1 разд '!F252</f>
        <v>18740</v>
      </c>
      <c r="G455" s="9">
        <f>'[1]8.1 разд '!G252</f>
        <v>18740</v>
      </c>
      <c r="H455" s="9">
        <f>'[1]8.1 разд '!H252</f>
        <v>19500</v>
      </c>
      <c r="I455" s="9">
        <f>'[1]8.1 разд '!I252</f>
        <v>19500</v>
      </c>
    </row>
    <row r="456" spans="1:9" ht="51" hidden="1" x14ac:dyDescent="0.25">
      <c r="A456" s="5" t="s">
        <v>325</v>
      </c>
      <c r="B456" s="3" t="s">
        <v>326</v>
      </c>
      <c r="C456" s="3"/>
      <c r="D456" s="3"/>
      <c r="E456" s="3"/>
      <c r="F456" s="9">
        <f>F457</f>
        <v>0</v>
      </c>
      <c r="G456" s="9">
        <f t="shared" ref="G456:I458" si="151">G457</f>
        <v>0</v>
      </c>
      <c r="H456" s="9">
        <f t="shared" si="151"/>
        <v>0</v>
      </c>
      <c r="I456" s="9">
        <f t="shared" si="151"/>
        <v>0</v>
      </c>
    </row>
    <row r="457" spans="1:9" ht="25.5" hidden="1" x14ac:dyDescent="0.25">
      <c r="A457" s="5" t="s">
        <v>28</v>
      </c>
      <c r="B457" s="3" t="s">
        <v>326</v>
      </c>
      <c r="C457" s="3" t="s">
        <v>100</v>
      </c>
      <c r="D457" s="3"/>
      <c r="E457" s="3"/>
      <c r="F457" s="9">
        <f>F458</f>
        <v>0</v>
      </c>
      <c r="G457" s="9">
        <f t="shared" si="151"/>
        <v>0</v>
      </c>
      <c r="H457" s="9">
        <f t="shared" si="151"/>
        <v>0</v>
      </c>
      <c r="I457" s="9">
        <f t="shared" si="151"/>
        <v>0</v>
      </c>
    </row>
    <row r="458" spans="1:9" hidden="1" x14ac:dyDescent="0.25">
      <c r="A458" s="5" t="s">
        <v>122</v>
      </c>
      <c r="B458" s="3" t="s">
        <v>326</v>
      </c>
      <c r="C458" s="3" t="s">
        <v>100</v>
      </c>
      <c r="D458" s="3" t="s">
        <v>123</v>
      </c>
      <c r="E458" s="3"/>
      <c r="F458" s="9">
        <f>F459</f>
        <v>0</v>
      </c>
      <c r="G458" s="9">
        <f t="shared" si="151"/>
        <v>0</v>
      </c>
      <c r="H458" s="9">
        <f t="shared" si="151"/>
        <v>0</v>
      </c>
      <c r="I458" s="9">
        <f t="shared" si="151"/>
        <v>0</v>
      </c>
    </row>
    <row r="459" spans="1:9" hidden="1" x14ac:dyDescent="0.25">
      <c r="A459" s="5" t="s">
        <v>322</v>
      </c>
      <c r="B459" s="3" t="s">
        <v>326</v>
      </c>
      <c r="C459" s="3" t="s">
        <v>100</v>
      </c>
      <c r="D459" s="3" t="s">
        <v>123</v>
      </c>
      <c r="E459" s="3" t="s">
        <v>37</v>
      </c>
      <c r="F459" s="9">
        <f>'[1]8.1 разд '!F254</f>
        <v>0</v>
      </c>
      <c r="G459" s="9">
        <f>'[1]8.1 разд '!G254</f>
        <v>0</v>
      </c>
      <c r="H459" s="9">
        <f>'[1]8.1 разд '!H254</f>
        <v>0</v>
      </c>
      <c r="I459" s="9">
        <f>'[1]8.1 разд '!I254</f>
        <v>0</v>
      </c>
    </row>
    <row r="460" spans="1:9" ht="38.25" hidden="1" x14ac:dyDescent="0.25">
      <c r="A460" s="5" t="s">
        <v>327</v>
      </c>
      <c r="B460" s="3" t="s">
        <v>328</v>
      </c>
      <c r="C460" s="3"/>
      <c r="D460" s="3"/>
      <c r="E460" s="3"/>
      <c r="F460" s="9">
        <f>F461+F465+F469</f>
        <v>0</v>
      </c>
      <c r="G460" s="9">
        <f t="shared" ref="G460:I460" si="152">G461+G465+G469</f>
        <v>0</v>
      </c>
      <c r="H460" s="9">
        <f t="shared" si="152"/>
        <v>0</v>
      </c>
      <c r="I460" s="9">
        <f t="shared" si="152"/>
        <v>0</v>
      </c>
    </row>
    <row r="461" spans="1:9" ht="25.5" hidden="1" x14ac:dyDescent="0.25">
      <c r="A461" s="5" t="s">
        <v>314</v>
      </c>
      <c r="B461" s="3" t="s">
        <v>329</v>
      </c>
      <c r="C461" s="3"/>
      <c r="D461" s="3"/>
      <c r="E461" s="3"/>
      <c r="F461" s="9">
        <f>F462</f>
        <v>0</v>
      </c>
      <c r="G461" s="9">
        <f t="shared" ref="G461:I463" si="153">G462</f>
        <v>0</v>
      </c>
      <c r="H461" s="9">
        <f t="shared" si="153"/>
        <v>0</v>
      </c>
      <c r="I461" s="9">
        <f t="shared" si="153"/>
        <v>0</v>
      </c>
    </row>
    <row r="462" spans="1:9" ht="25.5" hidden="1" x14ac:dyDescent="0.25">
      <c r="A462" s="5" t="s">
        <v>28</v>
      </c>
      <c r="B462" s="3" t="s">
        <v>329</v>
      </c>
      <c r="C462" s="3" t="s">
        <v>100</v>
      </c>
      <c r="D462" s="6"/>
      <c r="E462" s="6"/>
      <c r="F462" s="9">
        <f>F463</f>
        <v>0</v>
      </c>
      <c r="G462" s="9">
        <f t="shared" si="153"/>
        <v>0</v>
      </c>
      <c r="H462" s="9">
        <f t="shared" si="153"/>
        <v>0</v>
      </c>
      <c r="I462" s="9">
        <f t="shared" si="153"/>
        <v>0</v>
      </c>
    </row>
    <row r="463" spans="1:9" hidden="1" x14ac:dyDescent="0.25">
      <c r="A463" s="5" t="s">
        <v>262</v>
      </c>
      <c r="B463" s="3" t="s">
        <v>329</v>
      </c>
      <c r="C463" s="3" t="s">
        <v>100</v>
      </c>
      <c r="D463" s="6" t="s">
        <v>37</v>
      </c>
      <c r="E463" s="6"/>
      <c r="F463" s="9">
        <f>F464</f>
        <v>0</v>
      </c>
      <c r="G463" s="9">
        <f t="shared" si="153"/>
        <v>0</v>
      </c>
      <c r="H463" s="9">
        <f t="shared" si="153"/>
        <v>0</v>
      </c>
      <c r="I463" s="9">
        <f t="shared" si="153"/>
        <v>0</v>
      </c>
    </row>
    <row r="464" spans="1:9" hidden="1" x14ac:dyDescent="0.25">
      <c r="A464" s="5" t="s">
        <v>263</v>
      </c>
      <c r="B464" s="3" t="s">
        <v>329</v>
      </c>
      <c r="C464" s="3" t="s">
        <v>100</v>
      </c>
      <c r="D464" s="6" t="s">
        <v>37</v>
      </c>
      <c r="E464" s="6" t="s">
        <v>51</v>
      </c>
      <c r="F464" s="9">
        <f>'[1]8.1 разд '!F416</f>
        <v>0</v>
      </c>
      <c r="G464" s="9">
        <f>'[1]8.1 разд '!G416</f>
        <v>0</v>
      </c>
      <c r="H464" s="9">
        <f>'[1]8.1 разд '!H416</f>
        <v>0</v>
      </c>
      <c r="I464" s="9">
        <f>'[1]8.1 разд '!I416</f>
        <v>0</v>
      </c>
    </row>
    <row r="465" spans="1:9" ht="25.5" hidden="1" x14ac:dyDescent="0.25">
      <c r="A465" s="5" t="s">
        <v>330</v>
      </c>
      <c r="B465" s="3" t="s">
        <v>331</v>
      </c>
      <c r="C465" s="3"/>
      <c r="D465" s="3"/>
      <c r="E465" s="3"/>
      <c r="F465" s="9">
        <f>F466</f>
        <v>0</v>
      </c>
      <c r="G465" s="9">
        <f t="shared" ref="G465:I467" si="154">G466</f>
        <v>0</v>
      </c>
      <c r="H465" s="9">
        <f t="shared" si="154"/>
        <v>0</v>
      </c>
      <c r="I465" s="9">
        <f t="shared" si="154"/>
        <v>0</v>
      </c>
    </row>
    <row r="466" spans="1:9" ht="25.5" hidden="1" x14ac:dyDescent="0.25">
      <c r="A466" s="5" t="s">
        <v>28</v>
      </c>
      <c r="B466" s="3" t="s">
        <v>331</v>
      </c>
      <c r="C466" s="3" t="s">
        <v>100</v>
      </c>
      <c r="D466" s="6"/>
      <c r="E466" s="6"/>
      <c r="F466" s="9">
        <f>F467</f>
        <v>0</v>
      </c>
      <c r="G466" s="9">
        <f t="shared" si="154"/>
        <v>0</v>
      </c>
      <c r="H466" s="9">
        <f t="shared" si="154"/>
        <v>0</v>
      </c>
      <c r="I466" s="9">
        <f t="shared" si="154"/>
        <v>0</v>
      </c>
    </row>
    <row r="467" spans="1:9" hidden="1" x14ac:dyDescent="0.25">
      <c r="A467" s="5" t="s">
        <v>262</v>
      </c>
      <c r="B467" s="3" t="s">
        <v>331</v>
      </c>
      <c r="C467" s="3" t="s">
        <v>100</v>
      </c>
      <c r="D467" s="6" t="s">
        <v>37</v>
      </c>
      <c r="E467" s="6"/>
      <c r="F467" s="9">
        <f>F468</f>
        <v>0</v>
      </c>
      <c r="G467" s="9">
        <f t="shared" si="154"/>
        <v>0</v>
      </c>
      <c r="H467" s="9">
        <f t="shared" si="154"/>
        <v>0</v>
      </c>
      <c r="I467" s="9">
        <f t="shared" si="154"/>
        <v>0</v>
      </c>
    </row>
    <row r="468" spans="1:9" hidden="1" x14ac:dyDescent="0.25">
      <c r="A468" s="5" t="s">
        <v>263</v>
      </c>
      <c r="B468" s="3" t="s">
        <v>331</v>
      </c>
      <c r="C468" s="3" t="s">
        <v>100</v>
      </c>
      <c r="D468" s="6" t="s">
        <v>37</v>
      </c>
      <c r="E468" s="6" t="s">
        <v>51</v>
      </c>
      <c r="F468" s="9">
        <f>'[1]8.1 разд '!F418</f>
        <v>0</v>
      </c>
      <c r="G468" s="9">
        <f>'[1]8.1 разд '!G418</f>
        <v>0</v>
      </c>
      <c r="H468" s="9">
        <f>'[1]8.1 разд '!H418</f>
        <v>0</v>
      </c>
      <c r="I468" s="9">
        <f>'[1]8.1 разд '!I418</f>
        <v>0</v>
      </c>
    </row>
    <row r="469" spans="1:9" ht="25.5" hidden="1" x14ac:dyDescent="0.25">
      <c r="A469" s="5" t="s">
        <v>226</v>
      </c>
      <c r="B469" s="3" t="s">
        <v>332</v>
      </c>
      <c r="C469" s="3"/>
      <c r="D469" s="6"/>
      <c r="E469" s="6"/>
      <c r="F469" s="9">
        <f>F470</f>
        <v>0</v>
      </c>
      <c r="G469" s="9">
        <f t="shared" ref="G469:I471" si="155">G470</f>
        <v>0</v>
      </c>
      <c r="H469" s="9">
        <f t="shared" si="155"/>
        <v>0</v>
      </c>
      <c r="I469" s="9">
        <f t="shared" si="155"/>
        <v>0</v>
      </c>
    </row>
    <row r="470" spans="1:9" ht="25.5" hidden="1" x14ac:dyDescent="0.25">
      <c r="A470" s="5" t="s">
        <v>28</v>
      </c>
      <c r="B470" s="3" t="s">
        <v>332</v>
      </c>
      <c r="C470" s="3" t="s">
        <v>100</v>
      </c>
      <c r="D470" s="6"/>
      <c r="E470" s="6"/>
      <c r="F470" s="9">
        <f>F471</f>
        <v>0</v>
      </c>
      <c r="G470" s="9">
        <f t="shared" si="155"/>
        <v>0</v>
      </c>
      <c r="H470" s="9">
        <f t="shared" si="155"/>
        <v>0</v>
      </c>
      <c r="I470" s="9">
        <f t="shared" si="155"/>
        <v>0</v>
      </c>
    </row>
    <row r="471" spans="1:9" hidden="1" x14ac:dyDescent="0.25">
      <c r="A471" s="5" t="s">
        <v>262</v>
      </c>
      <c r="B471" s="3" t="s">
        <v>332</v>
      </c>
      <c r="C471" s="3" t="s">
        <v>100</v>
      </c>
      <c r="D471" s="6" t="s">
        <v>37</v>
      </c>
      <c r="E471" s="6"/>
      <c r="F471" s="9">
        <f>F472</f>
        <v>0</v>
      </c>
      <c r="G471" s="9">
        <f t="shared" si="155"/>
        <v>0</v>
      </c>
      <c r="H471" s="9">
        <f t="shared" si="155"/>
        <v>0</v>
      </c>
      <c r="I471" s="9">
        <f t="shared" si="155"/>
        <v>0</v>
      </c>
    </row>
    <row r="472" spans="1:9" hidden="1" x14ac:dyDescent="0.25">
      <c r="A472" s="5" t="s">
        <v>263</v>
      </c>
      <c r="B472" s="3" t="s">
        <v>332</v>
      </c>
      <c r="C472" s="3" t="s">
        <v>100</v>
      </c>
      <c r="D472" s="6" t="s">
        <v>37</v>
      </c>
      <c r="E472" s="6" t="s">
        <v>51</v>
      </c>
      <c r="F472" s="9">
        <f>'[1]8.1 разд '!F420</f>
        <v>0</v>
      </c>
      <c r="G472" s="9">
        <f>'[1]8.1 разд '!G420</f>
        <v>0</v>
      </c>
      <c r="H472" s="9">
        <f>'[1]8.1 разд '!H420</f>
        <v>0</v>
      </c>
      <c r="I472" s="9">
        <f>'[1]8.1 разд '!I420</f>
        <v>0</v>
      </c>
    </row>
    <row r="473" spans="1:9" ht="25.5" x14ac:dyDescent="0.25">
      <c r="A473" s="5" t="s">
        <v>333</v>
      </c>
      <c r="B473" s="3" t="s">
        <v>334</v>
      </c>
      <c r="C473" s="3"/>
      <c r="D473" s="6"/>
      <c r="E473" s="6"/>
      <c r="F473" s="9">
        <f>F474+F478</f>
        <v>4065814</v>
      </c>
      <c r="G473" s="9">
        <f t="shared" ref="G473:I473" si="156">G474+G478</f>
        <v>0</v>
      </c>
      <c r="H473" s="9">
        <f t="shared" si="156"/>
        <v>4065814</v>
      </c>
      <c r="I473" s="9">
        <f t="shared" si="156"/>
        <v>0</v>
      </c>
    </row>
    <row r="474" spans="1:9" ht="63.75" x14ac:dyDescent="0.25">
      <c r="A474" s="5" t="s">
        <v>335</v>
      </c>
      <c r="B474" s="3" t="s">
        <v>336</v>
      </c>
      <c r="C474" s="3"/>
      <c r="D474" s="6"/>
      <c r="E474" s="6"/>
      <c r="F474" s="9">
        <f>F475</f>
        <v>4065814</v>
      </c>
      <c r="G474" s="9">
        <f t="shared" ref="G474:I476" si="157">G475</f>
        <v>0</v>
      </c>
      <c r="H474" s="9">
        <f t="shared" si="157"/>
        <v>4065814</v>
      </c>
      <c r="I474" s="9">
        <f t="shared" si="157"/>
        <v>0</v>
      </c>
    </row>
    <row r="475" spans="1:9" ht="38.25" x14ac:dyDescent="0.25">
      <c r="A475" s="5" t="s">
        <v>53</v>
      </c>
      <c r="B475" s="3" t="s">
        <v>336</v>
      </c>
      <c r="C475" s="3" t="s">
        <v>98</v>
      </c>
      <c r="D475" s="6"/>
      <c r="E475" s="6"/>
      <c r="F475" s="9">
        <f>F476</f>
        <v>4065814</v>
      </c>
      <c r="G475" s="9">
        <f t="shared" si="157"/>
        <v>0</v>
      </c>
      <c r="H475" s="9">
        <f t="shared" si="157"/>
        <v>4065814</v>
      </c>
      <c r="I475" s="9">
        <f t="shared" si="157"/>
        <v>0</v>
      </c>
    </row>
    <row r="476" spans="1:9" x14ac:dyDescent="0.25">
      <c r="A476" s="5" t="s">
        <v>262</v>
      </c>
      <c r="B476" s="3" t="s">
        <v>336</v>
      </c>
      <c r="C476" s="3" t="s">
        <v>98</v>
      </c>
      <c r="D476" s="6" t="s">
        <v>37</v>
      </c>
      <c r="E476" s="6"/>
      <c r="F476" s="9">
        <f>F477</f>
        <v>4065814</v>
      </c>
      <c r="G476" s="9">
        <f t="shared" si="157"/>
        <v>0</v>
      </c>
      <c r="H476" s="9">
        <f t="shared" si="157"/>
        <v>4065814</v>
      </c>
      <c r="I476" s="9">
        <f t="shared" si="157"/>
        <v>0</v>
      </c>
    </row>
    <row r="477" spans="1:9" x14ac:dyDescent="0.25">
      <c r="A477" s="5" t="s">
        <v>263</v>
      </c>
      <c r="B477" s="3" t="s">
        <v>336</v>
      </c>
      <c r="C477" s="3" t="s">
        <v>98</v>
      </c>
      <c r="D477" s="6" t="s">
        <v>37</v>
      </c>
      <c r="E477" s="6" t="s">
        <v>51</v>
      </c>
      <c r="F477" s="9">
        <f>'[1]8.1 разд '!F423</f>
        <v>4065814</v>
      </c>
      <c r="G477" s="9">
        <f>'[1]8.1 разд '!G423</f>
        <v>0</v>
      </c>
      <c r="H477" s="9">
        <f>'[1]8.1 разд '!H423</f>
        <v>4065814</v>
      </c>
      <c r="I477" s="9">
        <f>'[1]8.1 разд '!I423</f>
        <v>0</v>
      </c>
    </row>
    <row r="478" spans="1:9" hidden="1" x14ac:dyDescent="0.25">
      <c r="A478" s="5" t="s">
        <v>337</v>
      </c>
      <c r="B478" s="3" t="s">
        <v>338</v>
      </c>
      <c r="C478" s="3"/>
      <c r="D478" s="6"/>
      <c r="E478" s="6"/>
      <c r="F478" s="9">
        <f>F479</f>
        <v>0</v>
      </c>
      <c r="G478" s="9">
        <f t="shared" ref="G478:I480" si="158">G479</f>
        <v>0</v>
      </c>
      <c r="H478" s="9">
        <f t="shared" si="158"/>
        <v>0</v>
      </c>
      <c r="I478" s="9">
        <f t="shared" si="158"/>
        <v>0</v>
      </c>
    </row>
    <row r="479" spans="1:9" ht="38.25" hidden="1" x14ac:dyDescent="0.25">
      <c r="A479" s="5" t="s">
        <v>339</v>
      </c>
      <c r="B479" s="3" t="s">
        <v>338</v>
      </c>
      <c r="C479" s="3" t="s">
        <v>340</v>
      </c>
      <c r="D479" s="6"/>
      <c r="E479" s="6"/>
      <c r="F479" s="9">
        <f>F480</f>
        <v>0</v>
      </c>
      <c r="G479" s="9">
        <f t="shared" si="158"/>
        <v>0</v>
      </c>
      <c r="H479" s="9">
        <f t="shared" si="158"/>
        <v>0</v>
      </c>
      <c r="I479" s="9">
        <f t="shared" si="158"/>
        <v>0</v>
      </c>
    </row>
    <row r="480" spans="1:9" hidden="1" x14ac:dyDescent="0.25">
      <c r="A480" s="5" t="s">
        <v>262</v>
      </c>
      <c r="B480" s="3" t="s">
        <v>338</v>
      </c>
      <c r="C480" s="3" t="s">
        <v>340</v>
      </c>
      <c r="D480" s="6" t="s">
        <v>37</v>
      </c>
      <c r="E480" s="6"/>
      <c r="F480" s="9">
        <f>F481</f>
        <v>0</v>
      </c>
      <c r="G480" s="9">
        <f t="shared" si="158"/>
        <v>0</v>
      </c>
      <c r="H480" s="9">
        <f t="shared" si="158"/>
        <v>0</v>
      </c>
      <c r="I480" s="9">
        <f t="shared" si="158"/>
        <v>0</v>
      </c>
    </row>
    <row r="481" spans="1:9" hidden="1" x14ac:dyDescent="0.25">
      <c r="A481" s="5" t="s">
        <v>263</v>
      </c>
      <c r="B481" s="3" t="s">
        <v>338</v>
      </c>
      <c r="C481" s="3" t="s">
        <v>340</v>
      </c>
      <c r="D481" s="6" t="s">
        <v>37</v>
      </c>
      <c r="E481" s="6" t="s">
        <v>51</v>
      </c>
      <c r="F481" s="9">
        <f>'[1]8.1 разд '!F425</f>
        <v>0</v>
      </c>
      <c r="G481" s="9">
        <f>'[1]8.1 разд '!G425</f>
        <v>0</v>
      </c>
      <c r="H481" s="9">
        <f>'[1]8.1 разд '!H425</f>
        <v>0</v>
      </c>
      <c r="I481" s="9">
        <f>'[1]8.1 разд '!I425</f>
        <v>0</v>
      </c>
    </row>
    <row r="482" spans="1:9" ht="25.5" x14ac:dyDescent="0.25">
      <c r="A482" s="5" t="s">
        <v>341</v>
      </c>
      <c r="B482" s="3" t="s">
        <v>342</v>
      </c>
      <c r="C482" s="3"/>
      <c r="D482" s="6"/>
      <c r="E482" s="6"/>
      <c r="F482" s="9">
        <f>F483</f>
        <v>553000</v>
      </c>
      <c r="G482" s="9">
        <f t="shared" ref="G482:I485" si="159">G483</f>
        <v>0</v>
      </c>
      <c r="H482" s="9">
        <f t="shared" si="159"/>
        <v>364000</v>
      </c>
      <c r="I482" s="9">
        <f t="shared" si="159"/>
        <v>0</v>
      </c>
    </row>
    <row r="483" spans="1:9" ht="51" x14ac:dyDescent="0.25">
      <c r="A483" s="5" t="s">
        <v>343</v>
      </c>
      <c r="B483" s="3" t="s">
        <v>344</v>
      </c>
      <c r="C483" s="3"/>
      <c r="D483" s="6"/>
      <c r="E483" s="6"/>
      <c r="F483" s="9">
        <f>F484</f>
        <v>553000</v>
      </c>
      <c r="G483" s="9">
        <f t="shared" si="159"/>
        <v>0</v>
      </c>
      <c r="H483" s="9">
        <f t="shared" si="159"/>
        <v>364000</v>
      </c>
      <c r="I483" s="9">
        <f t="shared" si="159"/>
        <v>0</v>
      </c>
    </row>
    <row r="484" spans="1:9" ht="25.5" x14ac:dyDescent="0.25">
      <c r="A484" s="5" t="s">
        <v>28</v>
      </c>
      <c r="B484" s="3" t="s">
        <v>344</v>
      </c>
      <c r="C484" s="3" t="s">
        <v>100</v>
      </c>
      <c r="D484" s="6"/>
      <c r="E484" s="6"/>
      <c r="F484" s="9">
        <f>F485</f>
        <v>553000</v>
      </c>
      <c r="G484" s="9">
        <f t="shared" si="159"/>
        <v>0</v>
      </c>
      <c r="H484" s="9">
        <f t="shared" si="159"/>
        <v>364000</v>
      </c>
      <c r="I484" s="9">
        <f t="shared" si="159"/>
        <v>0</v>
      </c>
    </row>
    <row r="485" spans="1:9" x14ac:dyDescent="0.25">
      <c r="A485" s="5" t="s">
        <v>262</v>
      </c>
      <c r="B485" s="3" t="s">
        <v>344</v>
      </c>
      <c r="C485" s="3" t="s">
        <v>100</v>
      </c>
      <c r="D485" s="6" t="s">
        <v>37</v>
      </c>
      <c r="E485" s="6"/>
      <c r="F485" s="9">
        <f>F486</f>
        <v>553000</v>
      </c>
      <c r="G485" s="9">
        <f t="shared" si="159"/>
        <v>0</v>
      </c>
      <c r="H485" s="9">
        <f t="shared" si="159"/>
        <v>364000</v>
      </c>
      <c r="I485" s="9">
        <f t="shared" si="159"/>
        <v>0</v>
      </c>
    </row>
    <row r="486" spans="1:9" x14ac:dyDescent="0.25">
      <c r="A486" s="5" t="s">
        <v>263</v>
      </c>
      <c r="B486" s="3" t="s">
        <v>344</v>
      </c>
      <c r="C486" s="3" t="s">
        <v>100</v>
      </c>
      <c r="D486" s="6" t="s">
        <v>37</v>
      </c>
      <c r="E486" s="6" t="s">
        <v>51</v>
      </c>
      <c r="F486" s="9">
        <f>'[1]8.1 разд '!F428</f>
        <v>553000</v>
      </c>
      <c r="G486" s="9">
        <f>'[1]8.1 разд '!G428</f>
        <v>0</v>
      </c>
      <c r="H486" s="9">
        <f>'[1]8.1 разд '!H428</f>
        <v>364000</v>
      </c>
      <c r="I486" s="9">
        <f>'[1]8.1 разд '!I428</f>
        <v>0</v>
      </c>
    </row>
    <row r="487" spans="1:9" ht="25.5" x14ac:dyDescent="0.25">
      <c r="A487" s="5" t="s">
        <v>345</v>
      </c>
      <c r="B487" s="3" t="s">
        <v>346</v>
      </c>
      <c r="C487" s="3"/>
      <c r="D487" s="6"/>
      <c r="E487" s="6"/>
      <c r="F487" s="9">
        <f>F488</f>
        <v>200000</v>
      </c>
      <c r="G487" s="9">
        <f t="shared" ref="G487:I490" si="160">G488</f>
        <v>0</v>
      </c>
      <c r="H487" s="9">
        <f t="shared" si="160"/>
        <v>100000</v>
      </c>
      <c r="I487" s="9">
        <f t="shared" si="160"/>
        <v>0</v>
      </c>
    </row>
    <row r="488" spans="1:9" ht="38.25" x14ac:dyDescent="0.25">
      <c r="A488" s="5" t="s">
        <v>347</v>
      </c>
      <c r="B488" s="3" t="s">
        <v>348</v>
      </c>
      <c r="C488" s="3"/>
      <c r="D488" s="6"/>
      <c r="E488" s="6"/>
      <c r="F488" s="9">
        <f>F489</f>
        <v>200000</v>
      </c>
      <c r="G488" s="9">
        <f t="shared" si="160"/>
        <v>0</v>
      </c>
      <c r="H488" s="9">
        <f t="shared" si="160"/>
        <v>100000</v>
      </c>
      <c r="I488" s="9">
        <f t="shared" si="160"/>
        <v>0</v>
      </c>
    </row>
    <row r="489" spans="1:9" ht="25.5" x14ac:dyDescent="0.25">
      <c r="A489" s="5" t="s">
        <v>28</v>
      </c>
      <c r="B489" s="3" t="s">
        <v>348</v>
      </c>
      <c r="C489" s="3" t="s">
        <v>100</v>
      </c>
      <c r="D489" s="6"/>
      <c r="E489" s="6"/>
      <c r="F489" s="9">
        <f>F490</f>
        <v>200000</v>
      </c>
      <c r="G489" s="9">
        <f t="shared" si="160"/>
        <v>0</v>
      </c>
      <c r="H489" s="9">
        <f t="shared" si="160"/>
        <v>100000</v>
      </c>
      <c r="I489" s="9">
        <f t="shared" si="160"/>
        <v>0</v>
      </c>
    </row>
    <row r="490" spans="1:9" x14ac:dyDescent="0.25">
      <c r="A490" s="5" t="s">
        <v>262</v>
      </c>
      <c r="B490" s="3" t="s">
        <v>348</v>
      </c>
      <c r="C490" s="3" t="s">
        <v>100</v>
      </c>
      <c r="D490" s="6" t="s">
        <v>37</v>
      </c>
      <c r="E490" s="6"/>
      <c r="F490" s="9">
        <f>F491</f>
        <v>200000</v>
      </c>
      <c r="G490" s="9">
        <f t="shared" si="160"/>
        <v>0</v>
      </c>
      <c r="H490" s="9">
        <f t="shared" si="160"/>
        <v>100000</v>
      </c>
      <c r="I490" s="9">
        <f t="shared" si="160"/>
        <v>0</v>
      </c>
    </row>
    <row r="491" spans="1:9" x14ac:dyDescent="0.25">
      <c r="A491" s="5" t="s">
        <v>263</v>
      </c>
      <c r="B491" s="3" t="s">
        <v>348</v>
      </c>
      <c r="C491" s="3" t="s">
        <v>100</v>
      </c>
      <c r="D491" s="6" t="s">
        <v>37</v>
      </c>
      <c r="E491" s="6" t="s">
        <v>51</v>
      </c>
      <c r="F491" s="9">
        <f>'[1]8.1 разд '!F431</f>
        <v>200000</v>
      </c>
      <c r="G491" s="9">
        <f>'[1]8.1 разд '!G431</f>
        <v>0</v>
      </c>
      <c r="H491" s="9">
        <f>'[1]8.1 разд '!H431</f>
        <v>100000</v>
      </c>
      <c r="I491" s="9">
        <f>'[1]8.1 разд '!I431</f>
        <v>0</v>
      </c>
    </row>
    <row r="492" spans="1:9" ht="25.5" x14ac:dyDescent="0.25">
      <c r="A492" s="5" t="s">
        <v>349</v>
      </c>
      <c r="B492" s="3" t="s">
        <v>350</v>
      </c>
      <c r="C492" s="3"/>
      <c r="D492" s="6"/>
      <c r="E492" s="6"/>
      <c r="F492" s="9">
        <f>F493+F506</f>
        <v>4025340</v>
      </c>
      <c r="G492" s="9">
        <f t="shared" ref="G492:I492" si="161">G493+G506</f>
        <v>0</v>
      </c>
      <c r="H492" s="9">
        <f t="shared" si="161"/>
        <v>2475900</v>
      </c>
      <c r="I492" s="9">
        <f t="shared" si="161"/>
        <v>0</v>
      </c>
    </row>
    <row r="493" spans="1:9" ht="38.25" x14ac:dyDescent="0.25">
      <c r="A493" s="5" t="s">
        <v>351</v>
      </c>
      <c r="B493" s="3" t="s">
        <v>352</v>
      </c>
      <c r="C493" s="3"/>
      <c r="D493" s="6"/>
      <c r="E493" s="6"/>
      <c r="F493" s="9">
        <f>F494+F502+F498</f>
        <v>4025340</v>
      </c>
      <c r="G493" s="9">
        <f t="shared" ref="G493:I493" si="162">G494+G502+G498</f>
        <v>0</v>
      </c>
      <c r="H493" s="9">
        <f t="shared" si="162"/>
        <v>2475900</v>
      </c>
      <c r="I493" s="9">
        <f t="shared" si="162"/>
        <v>0</v>
      </c>
    </row>
    <row r="494" spans="1:9" x14ac:dyDescent="0.25">
      <c r="A494" s="5" t="s">
        <v>353</v>
      </c>
      <c r="B494" s="3" t="s">
        <v>354</v>
      </c>
      <c r="C494" s="3"/>
      <c r="D494" s="6"/>
      <c r="E494" s="6"/>
      <c r="F494" s="9">
        <f>F495</f>
        <v>4025340</v>
      </c>
      <c r="G494" s="9">
        <f t="shared" ref="G494:I496" si="163">G495</f>
        <v>0</v>
      </c>
      <c r="H494" s="9">
        <f t="shared" si="163"/>
        <v>2475900</v>
      </c>
      <c r="I494" s="9">
        <f t="shared" si="163"/>
        <v>0</v>
      </c>
    </row>
    <row r="495" spans="1:9" ht="25.5" x14ac:dyDescent="0.25">
      <c r="A495" s="5" t="s">
        <v>28</v>
      </c>
      <c r="B495" s="3" t="s">
        <v>354</v>
      </c>
      <c r="C495" s="3" t="s">
        <v>100</v>
      </c>
      <c r="D495" s="6"/>
      <c r="E495" s="6"/>
      <c r="F495" s="9">
        <f>F496</f>
        <v>4025340</v>
      </c>
      <c r="G495" s="9">
        <f t="shared" si="163"/>
        <v>0</v>
      </c>
      <c r="H495" s="9">
        <f t="shared" si="163"/>
        <v>2475900</v>
      </c>
      <c r="I495" s="9">
        <f t="shared" si="163"/>
        <v>0</v>
      </c>
    </row>
    <row r="496" spans="1:9" x14ac:dyDescent="0.25">
      <c r="A496" s="5" t="s">
        <v>262</v>
      </c>
      <c r="B496" s="3" t="s">
        <v>354</v>
      </c>
      <c r="C496" s="3" t="s">
        <v>100</v>
      </c>
      <c r="D496" s="6" t="s">
        <v>37</v>
      </c>
      <c r="E496" s="6"/>
      <c r="F496" s="9">
        <f>F497</f>
        <v>4025340</v>
      </c>
      <c r="G496" s="9">
        <f t="shared" si="163"/>
        <v>0</v>
      </c>
      <c r="H496" s="9">
        <f t="shared" si="163"/>
        <v>2475900</v>
      </c>
      <c r="I496" s="9">
        <f t="shared" si="163"/>
        <v>0</v>
      </c>
    </row>
    <row r="497" spans="1:9" x14ac:dyDescent="0.25">
      <c r="A497" s="5" t="s">
        <v>263</v>
      </c>
      <c r="B497" s="3" t="s">
        <v>354</v>
      </c>
      <c r="C497" s="3" t="s">
        <v>100</v>
      </c>
      <c r="D497" s="6" t="s">
        <v>37</v>
      </c>
      <c r="E497" s="6" t="s">
        <v>51</v>
      </c>
      <c r="F497" s="9">
        <f>'[1]8.1 разд '!F435</f>
        <v>4025340</v>
      </c>
      <c r="G497" s="9">
        <f>'[1]8.1 разд '!G435</f>
        <v>0</v>
      </c>
      <c r="H497" s="9">
        <f>'[1]8.1 разд '!H435</f>
        <v>2475900</v>
      </c>
      <c r="I497" s="9">
        <f>'[1]8.1 разд '!I435</f>
        <v>0</v>
      </c>
    </row>
    <row r="498" spans="1:9" hidden="1" x14ac:dyDescent="0.25">
      <c r="A498" s="5" t="s">
        <v>355</v>
      </c>
      <c r="B498" s="3" t="s">
        <v>356</v>
      </c>
      <c r="C498" s="3"/>
      <c r="D498" s="6"/>
      <c r="E498" s="6"/>
      <c r="F498" s="9">
        <f>F499</f>
        <v>0</v>
      </c>
      <c r="G498" s="9">
        <f t="shared" ref="G498:I500" si="164">G499</f>
        <v>0</v>
      </c>
      <c r="H498" s="9">
        <f t="shared" si="164"/>
        <v>0</v>
      </c>
      <c r="I498" s="9">
        <f t="shared" si="164"/>
        <v>0</v>
      </c>
    </row>
    <row r="499" spans="1:9" ht="25.5" hidden="1" x14ac:dyDescent="0.25">
      <c r="A499" s="5" t="s">
        <v>28</v>
      </c>
      <c r="B499" s="3" t="s">
        <v>356</v>
      </c>
      <c r="C499" s="3" t="s">
        <v>100</v>
      </c>
      <c r="D499" s="6"/>
      <c r="E499" s="6"/>
      <c r="F499" s="9">
        <f>F500</f>
        <v>0</v>
      </c>
      <c r="G499" s="9">
        <f t="shared" si="164"/>
        <v>0</v>
      </c>
      <c r="H499" s="9">
        <f t="shared" si="164"/>
        <v>0</v>
      </c>
      <c r="I499" s="9">
        <f t="shared" si="164"/>
        <v>0</v>
      </c>
    </row>
    <row r="500" spans="1:9" hidden="1" x14ac:dyDescent="0.25">
      <c r="A500" s="5" t="s">
        <v>262</v>
      </c>
      <c r="B500" s="3" t="s">
        <v>356</v>
      </c>
      <c r="C500" s="3" t="s">
        <v>100</v>
      </c>
      <c r="D500" s="6" t="s">
        <v>37</v>
      </c>
      <c r="E500" s="6"/>
      <c r="F500" s="9">
        <f>F501</f>
        <v>0</v>
      </c>
      <c r="G500" s="9">
        <f t="shared" si="164"/>
        <v>0</v>
      </c>
      <c r="H500" s="9">
        <f t="shared" si="164"/>
        <v>0</v>
      </c>
      <c r="I500" s="9">
        <f t="shared" si="164"/>
        <v>0</v>
      </c>
    </row>
    <row r="501" spans="1:9" hidden="1" x14ac:dyDescent="0.25">
      <c r="A501" s="5" t="s">
        <v>263</v>
      </c>
      <c r="B501" s="3" t="s">
        <v>356</v>
      </c>
      <c r="C501" s="3" t="s">
        <v>100</v>
      </c>
      <c r="D501" s="6" t="s">
        <v>37</v>
      </c>
      <c r="E501" s="6" t="s">
        <v>51</v>
      </c>
      <c r="F501" s="9">
        <f>'[1]8.1 разд '!F437</f>
        <v>0</v>
      </c>
      <c r="G501" s="9">
        <f>'[1]8.1 разд '!G437</f>
        <v>0</v>
      </c>
      <c r="H501" s="9">
        <f>'[1]8.1 разд '!H437</f>
        <v>0</v>
      </c>
      <c r="I501" s="9">
        <f>'[1]8.1 разд '!I437</f>
        <v>0</v>
      </c>
    </row>
    <row r="502" spans="1:9" ht="25.5" hidden="1" x14ac:dyDescent="0.25">
      <c r="A502" s="5" t="s">
        <v>357</v>
      </c>
      <c r="B502" s="3" t="s">
        <v>358</v>
      </c>
      <c r="C502" s="3"/>
      <c r="D502" s="6"/>
      <c r="E502" s="6"/>
      <c r="F502" s="9">
        <f>F503</f>
        <v>0</v>
      </c>
      <c r="G502" s="9">
        <f t="shared" ref="G502:I504" si="165">G503</f>
        <v>0</v>
      </c>
      <c r="H502" s="9">
        <f t="shared" si="165"/>
        <v>0</v>
      </c>
      <c r="I502" s="9">
        <f t="shared" si="165"/>
        <v>0</v>
      </c>
    </row>
    <row r="503" spans="1:9" ht="25.5" hidden="1" x14ac:dyDescent="0.25">
      <c r="A503" s="5" t="s">
        <v>28</v>
      </c>
      <c r="B503" s="3" t="s">
        <v>358</v>
      </c>
      <c r="C503" s="3" t="s">
        <v>100</v>
      </c>
      <c r="D503" s="6"/>
      <c r="E503" s="6"/>
      <c r="F503" s="9">
        <f>F504</f>
        <v>0</v>
      </c>
      <c r="G503" s="9">
        <f t="shared" si="165"/>
        <v>0</v>
      </c>
      <c r="H503" s="9">
        <f t="shared" si="165"/>
        <v>0</v>
      </c>
      <c r="I503" s="9">
        <f t="shared" si="165"/>
        <v>0</v>
      </c>
    </row>
    <row r="504" spans="1:9" hidden="1" x14ac:dyDescent="0.25">
      <c r="A504" s="5" t="s">
        <v>262</v>
      </c>
      <c r="B504" s="3" t="s">
        <v>358</v>
      </c>
      <c r="C504" s="3" t="s">
        <v>100</v>
      </c>
      <c r="D504" s="6" t="s">
        <v>37</v>
      </c>
      <c r="E504" s="6"/>
      <c r="F504" s="9">
        <f>F505</f>
        <v>0</v>
      </c>
      <c r="G504" s="9">
        <f t="shared" si="165"/>
        <v>0</v>
      </c>
      <c r="H504" s="9">
        <f t="shared" si="165"/>
        <v>0</v>
      </c>
      <c r="I504" s="9">
        <f t="shared" si="165"/>
        <v>0</v>
      </c>
    </row>
    <row r="505" spans="1:9" hidden="1" x14ac:dyDescent="0.25">
      <c r="A505" s="5" t="s">
        <v>263</v>
      </c>
      <c r="B505" s="3" t="s">
        <v>358</v>
      </c>
      <c r="C505" s="3" t="s">
        <v>100</v>
      </c>
      <c r="D505" s="6" t="s">
        <v>37</v>
      </c>
      <c r="E505" s="6" t="s">
        <v>51</v>
      </c>
      <c r="F505" s="9">
        <f>'[1]8.1 разд '!F439</f>
        <v>0</v>
      </c>
      <c r="G505" s="9">
        <f>'[1]8.1 разд '!G439</f>
        <v>0</v>
      </c>
      <c r="H505" s="9">
        <f>'[1]8.1 разд '!H439</f>
        <v>0</v>
      </c>
      <c r="I505" s="9">
        <f>'[1]8.1 разд '!I439</f>
        <v>0</v>
      </c>
    </row>
    <row r="506" spans="1:9" ht="25.5" hidden="1" x14ac:dyDescent="0.25">
      <c r="A506" s="5" t="s">
        <v>359</v>
      </c>
      <c r="B506" s="3" t="s">
        <v>360</v>
      </c>
      <c r="C506" s="3"/>
      <c r="D506" s="6"/>
      <c r="E506" s="6"/>
      <c r="F506" s="9">
        <f>F507</f>
        <v>0</v>
      </c>
      <c r="G506" s="9">
        <f t="shared" ref="G506:I509" si="166">G507</f>
        <v>0</v>
      </c>
      <c r="H506" s="9">
        <f t="shared" si="166"/>
        <v>0</v>
      </c>
      <c r="I506" s="9">
        <f t="shared" si="166"/>
        <v>0</v>
      </c>
    </row>
    <row r="507" spans="1:9" ht="25.5" hidden="1" x14ac:dyDescent="0.25">
      <c r="A507" s="5" t="s">
        <v>226</v>
      </c>
      <c r="B507" s="3" t="s">
        <v>361</v>
      </c>
      <c r="C507" s="3"/>
      <c r="D507" s="6"/>
      <c r="E507" s="6"/>
      <c r="F507" s="9">
        <f>F508</f>
        <v>0</v>
      </c>
      <c r="G507" s="9">
        <f t="shared" si="166"/>
        <v>0</v>
      </c>
      <c r="H507" s="9">
        <f t="shared" si="166"/>
        <v>0</v>
      </c>
      <c r="I507" s="9">
        <f t="shared" si="166"/>
        <v>0</v>
      </c>
    </row>
    <row r="508" spans="1:9" ht="25.5" hidden="1" x14ac:dyDescent="0.25">
      <c r="A508" s="5" t="s">
        <v>28</v>
      </c>
      <c r="B508" s="3" t="s">
        <v>361</v>
      </c>
      <c r="C508" s="3" t="s">
        <v>100</v>
      </c>
      <c r="D508" s="6"/>
      <c r="E508" s="6"/>
      <c r="F508" s="9">
        <f>F509</f>
        <v>0</v>
      </c>
      <c r="G508" s="9">
        <f t="shared" si="166"/>
        <v>0</v>
      </c>
      <c r="H508" s="9">
        <f t="shared" si="166"/>
        <v>0</v>
      </c>
      <c r="I508" s="9">
        <f t="shared" si="166"/>
        <v>0</v>
      </c>
    </row>
    <row r="509" spans="1:9" hidden="1" x14ac:dyDescent="0.25">
      <c r="A509" s="5" t="s">
        <v>262</v>
      </c>
      <c r="B509" s="3" t="s">
        <v>361</v>
      </c>
      <c r="C509" s="3" t="s">
        <v>100</v>
      </c>
      <c r="D509" s="6" t="s">
        <v>37</v>
      </c>
      <c r="E509" s="6"/>
      <c r="F509" s="9">
        <f>F510</f>
        <v>0</v>
      </c>
      <c r="G509" s="9">
        <f t="shared" si="166"/>
        <v>0</v>
      </c>
      <c r="H509" s="9">
        <f t="shared" si="166"/>
        <v>0</v>
      </c>
      <c r="I509" s="9">
        <f t="shared" si="166"/>
        <v>0</v>
      </c>
    </row>
    <row r="510" spans="1:9" hidden="1" x14ac:dyDescent="0.25">
      <c r="A510" s="5" t="s">
        <v>263</v>
      </c>
      <c r="B510" s="3" t="s">
        <v>361</v>
      </c>
      <c r="C510" s="3" t="s">
        <v>100</v>
      </c>
      <c r="D510" s="6" t="s">
        <v>37</v>
      </c>
      <c r="E510" s="6" t="s">
        <v>51</v>
      </c>
      <c r="F510" s="9">
        <f>'[1]8.1 разд '!F442</f>
        <v>0</v>
      </c>
      <c r="G510" s="9">
        <f>'[1]8.1 разд '!G442</f>
        <v>0</v>
      </c>
      <c r="H510" s="9">
        <f>'[1]8.1 разд '!H442</f>
        <v>0</v>
      </c>
      <c r="I510" s="9">
        <f>'[1]8.1 разд '!I442</f>
        <v>0</v>
      </c>
    </row>
    <row r="511" spans="1:9" ht="38.25" hidden="1" x14ac:dyDescent="0.25">
      <c r="A511" s="5" t="s">
        <v>362</v>
      </c>
      <c r="B511" s="3" t="s">
        <v>363</v>
      </c>
      <c r="C511" s="3"/>
      <c r="D511" s="6"/>
      <c r="E511" s="6"/>
      <c r="F511" s="9">
        <f>F512+F521</f>
        <v>0</v>
      </c>
      <c r="G511" s="9">
        <f t="shared" ref="G511:I511" si="167">G512+G521</f>
        <v>0</v>
      </c>
      <c r="H511" s="9">
        <f t="shared" si="167"/>
        <v>0</v>
      </c>
      <c r="I511" s="9">
        <f t="shared" si="167"/>
        <v>0</v>
      </c>
    </row>
    <row r="512" spans="1:9" ht="38.25" hidden="1" x14ac:dyDescent="0.25">
      <c r="A512" s="5" t="s">
        <v>364</v>
      </c>
      <c r="B512" s="3" t="s">
        <v>365</v>
      </c>
      <c r="C512" s="3"/>
      <c r="D512" s="6"/>
      <c r="E512" s="6"/>
      <c r="F512" s="9">
        <f>F513+F517</f>
        <v>0</v>
      </c>
      <c r="G512" s="9">
        <f t="shared" ref="G512:I512" si="168">G513+G517</f>
        <v>0</v>
      </c>
      <c r="H512" s="9">
        <f t="shared" si="168"/>
        <v>0</v>
      </c>
      <c r="I512" s="9">
        <f t="shared" si="168"/>
        <v>0</v>
      </c>
    </row>
    <row r="513" spans="1:9" ht="63.75" hidden="1" x14ac:dyDescent="0.25">
      <c r="A513" s="5" t="s">
        <v>366</v>
      </c>
      <c r="B513" s="3" t="s">
        <v>367</v>
      </c>
      <c r="C513" s="3"/>
      <c r="D513" s="6"/>
      <c r="E513" s="6"/>
      <c r="F513" s="9">
        <f>F514</f>
        <v>0</v>
      </c>
      <c r="G513" s="9">
        <f t="shared" ref="G513:I515" si="169">G514</f>
        <v>0</v>
      </c>
      <c r="H513" s="9">
        <f t="shared" si="169"/>
        <v>0</v>
      </c>
      <c r="I513" s="9">
        <f t="shared" si="169"/>
        <v>0</v>
      </c>
    </row>
    <row r="514" spans="1:9" ht="25.5" hidden="1" x14ac:dyDescent="0.25">
      <c r="A514" s="5" t="s">
        <v>28</v>
      </c>
      <c r="B514" s="3" t="s">
        <v>367</v>
      </c>
      <c r="C514" s="3" t="s">
        <v>100</v>
      </c>
      <c r="D514" s="6"/>
      <c r="E514" s="6"/>
      <c r="F514" s="9">
        <f>F515</f>
        <v>0</v>
      </c>
      <c r="G514" s="9">
        <f t="shared" si="169"/>
        <v>0</v>
      </c>
      <c r="H514" s="9">
        <f t="shared" si="169"/>
        <v>0</v>
      </c>
      <c r="I514" s="9">
        <f t="shared" si="169"/>
        <v>0</v>
      </c>
    </row>
    <row r="515" spans="1:9" hidden="1" x14ac:dyDescent="0.25">
      <c r="A515" s="5" t="s">
        <v>262</v>
      </c>
      <c r="B515" s="3" t="s">
        <v>367</v>
      </c>
      <c r="C515" s="3" t="s">
        <v>100</v>
      </c>
      <c r="D515" s="6" t="s">
        <v>37</v>
      </c>
      <c r="E515" s="6"/>
      <c r="F515" s="9">
        <f>F516</f>
        <v>0</v>
      </c>
      <c r="G515" s="9">
        <f t="shared" si="169"/>
        <v>0</v>
      </c>
      <c r="H515" s="9">
        <f t="shared" si="169"/>
        <v>0</v>
      </c>
      <c r="I515" s="9">
        <f t="shared" si="169"/>
        <v>0</v>
      </c>
    </row>
    <row r="516" spans="1:9" hidden="1" x14ac:dyDescent="0.25">
      <c r="A516" s="5" t="s">
        <v>263</v>
      </c>
      <c r="B516" s="3" t="s">
        <v>367</v>
      </c>
      <c r="C516" s="3" t="s">
        <v>100</v>
      </c>
      <c r="D516" s="6" t="s">
        <v>37</v>
      </c>
      <c r="E516" s="6" t="s">
        <v>51</v>
      </c>
      <c r="F516" s="9">
        <f>'[1]8.1 разд '!F446</f>
        <v>0</v>
      </c>
      <c r="G516" s="9">
        <f>'[1]8.1 разд '!G446</f>
        <v>0</v>
      </c>
      <c r="H516" s="9">
        <f>'[1]8.1 разд '!H446</f>
        <v>0</v>
      </c>
      <c r="I516" s="9">
        <f>'[1]8.1 разд '!I446</f>
        <v>0</v>
      </c>
    </row>
    <row r="517" spans="1:9" ht="63.75" hidden="1" x14ac:dyDescent="0.25">
      <c r="A517" s="5" t="s">
        <v>368</v>
      </c>
      <c r="B517" s="3" t="s">
        <v>369</v>
      </c>
      <c r="C517" s="3"/>
      <c r="D517" s="6"/>
      <c r="E517" s="6"/>
      <c r="F517" s="9">
        <f>F518</f>
        <v>0</v>
      </c>
      <c r="G517" s="9">
        <f t="shared" ref="G517:I519" si="170">G518</f>
        <v>0</v>
      </c>
      <c r="H517" s="9">
        <f t="shared" si="170"/>
        <v>0</v>
      </c>
      <c r="I517" s="9">
        <f t="shared" si="170"/>
        <v>0</v>
      </c>
    </row>
    <row r="518" spans="1:9" ht="25.5" hidden="1" x14ac:dyDescent="0.25">
      <c r="A518" s="5" t="s">
        <v>28</v>
      </c>
      <c r="B518" s="3" t="s">
        <v>369</v>
      </c>
      <c r="C518" s="3" t="s">
        <v>100</v>
      </c>
      <c r="D518" s="6"/>
      <c r="E518" s="6"/>
      <c r="F518" s="9">
        <f>F519</f>
        <v>0</v>
      </c>
      <c r="G518" s="9">
        <f t="shared" si="170"/>
        <v>0</v>
      </c>
      <c r="H518" s="9">
        <f t="shared" si="170"/>
        <v>0</v>
      </c>
      <c r="I518" s="9">
        <f t="shared" si="170"/>
        <v>0</v>
      </c>
    </row>
    <row r="519" spans="1:9" hidden="1" x14ac:dyDescent="0.25">
      <c r="A519" s="5" t="s">
        <v>262</v>
      </c>
      <c r="B519" s="3" t="s">
        <v>369</v>
      </c>
      <c r="C519" s="3" t="s">
        <v>100</v>
      </c>
      <c r="D519" s="6" t="s">
        <v>37</v>
      </c>
      <c r="E519" s="6"/>
      <c r="F519" s="9">
        <f>F520</f>
        <v>0</v>
      </c>
      <c r="G519" s="9">
        <f t="shared" si="170"/>
        <v>0</v>
      </c>
      <c r="H519" s="9">
        <f t="shared" si="170"/>
        <v>0</v>
      </c>
      <c r="I519" s="9">
        <f t="shared" si="170"/>
        <v>0</v>
      </c>
    </row>
    <row r="520" spans="1:9" hidden="1" x14ac:dyDescent="0.25">
      <c r="A520" s="5" t="s">
        <v>263</v>
      </c>
      <c r="B520" s="3" t="s">
        <v>369</v>
      </c>
      <c r="C520" s="3" t="s">
        <v>100</v>
      </c>
      <c r="D520" s="6" t="s">
        <v>37</v>
      </c>
      <c r="E520" s="6" t="s">
        <v>51</v>
      </c>
      <c r="F520" s="9">
        <f>'[1]8.1 разд '!F448</f>
        <v>0</v>
      </c>
      <c r="G520" s="9">
        <f>'[1]8.1 разд '!G448</f>
        <v>0</v>
      </c>
      <c r="H520" s="9">
        <f>'[1]8.1 разд '!H448</f>
        <v>0</v>
      </c>
      <c r="I520" s="9">
        <f>'[1]8.1 разд '!I448</f>
        <v>0</v>
      </c>
    </row>
    <row r="521" spans="1:9" ht="38.25" hidden="1" x14ac:dyDescent="0.25">
      <c r="A521" s="5" t="s">
        <v>370</v>
      </c>
      <c r="B521" s="3" t="s">
        <v>371</v>
      </c>
      <c r="C521" s="3"/>
      <c r="D521" s="6"/>
      <c r="E521" s="6"/>
      <c r="F521" s="9">
        <f>F522+F526</f>
        <v>0</v>
      </c>
      <c r="G521" s="9">
        <f t="shared" ref="G521:I521" si="171">G522+G526</f>
        <v>0</v>
      </c>
      <c r="H521" s="9">
        <f t="shared" si="171"/>
        <v>0</v>
      </c>
      <c r="I521" s="9">
        <f t="shared" si="171"/>
        <v>0</v>
      </c>
    </row>
    <row r="522" spans="1:9" ht="63.75" hidden="1" x14ac:dyDescent="0.25">
      <c r="A522" s="5" t="s">
        <v>366</v>
      </c>
      <c r="B522" s="3" t="s">
        <v>372</v>
      </c>
      <c r="C522" s="3"/>
      <c r="D522" s="6"/>
      <c r="E522" s="6"/>
      <c r="F522" s="9">
        <f>F523</f>
        <v>0</v>
      </c>
      <c r="G522" s="9">
        <f t="shared" ref="G522:I524" si="172">G523</f>
        <v>0</v>
      </c>
      <c r="H522" s="9">
        <f t="shared" si="172"/>
        <v>0</v>
      </c>
      <c r="I522" s="9">
        <f t="shared" si="172"/>
        <v>0</v>
      </c>
    </row>
    <row r="523" spans="1:9" ht="25.5" hidden="1" x14ac:dyDescent="0.25">
      <c r="A523" s="5" t="s">
        <v>28</v>
      </c>
      <c r="B523" s="3" t="s">
        <v>372</v>
      </c>
      <c r="C523" s="3" t="s">
        <v>100</v>
      </c>
      <c r="D523" s="6"/>
      <c r="E523" s="6"/>
      <c r="F523" s="9">
        <f>F524</f>
        <v>0</v>
      </c>
      <c r="G523" s="9">
        <f t="shared" si="172"/>
        <v>0</v>
      </c>
      <c r="H523" s="9">
        <f t="shared" si="172"/>
        <v>0</v>
      </c>
      <c r="I523" s="9">
        <f t="shared" si="172"/>
        <v>0</v>
      </c>
    </row>
    <row r="524" spans="1:9" hidden="1" x14ac:dyDescent="0.25">
      <c r="A524" s="5" t="s">
        <v>262</v>
      </c>
      <c r="B524" s="3" t="s">
        <v>372</v>
      </c>
      <c r="C524" s="3" t="s">
        <v>100</v>
      </c>
      <c r="D524" s="6" t="s">
        <v>37</v>
      </c>
      <c r="E524" s="6"/>
      <c r="F524" s="9">
        <f>F525</f>
        <v>0</v>
      </c>
      <c r="G524" s="9">
        <f t="shared" si="172"/>
        <v>0</v>
      </c>
      <c r="H524" s="9">
        <f t="shared" si="172"/>
        <v>0</v>
      </c>
      <c r="I524" s="9">
        <f t="shared" si="172"/>
        <v>0</v>
      </c>
    </row>
    <row r="525" spans="1:9" hidden="1" x14ac:dyDescent="0.25">
      <c r="A525" s="5" t="s">
        <v>263</v>
      </c>
      <c r="B525" s="3" t="s">
        <v>372</v>
      </c>
      <c r="C525" s="3" t="s">
        <v>100</v>
      </c>
      <c r="D525" s="6" t="s">
        <v>37</v>
      </c>
      <c r="E525" s="6" t="s">
        <v>51</v>
      </c>
      <c r="F525" s="9">
        <f>'[1]8.1 разд '!F451</f>
        <v>0</v>
      </c>
      <c r="G525" s="9">
        <f>'[1]8.1 разд '!G451</f>
        <v>0</v>
      </c>
      <c r="H525" s="9">
        <f>'[1]8.1 разд '!H451</f>
        <v>0</v>
      </c>
      <c r="I525" s="9">
        <f>'[1]8.1 разд '!I451</f>
        <v>0</v>
      </c>
    </row>
    <row r="526" spans="1:9" ht="63.75" hidden="1" x14ac:dyDescent="0.25">
      <c r="A526" s="5" t="s">
        <v>368</v>
      </c>
      <c r="B526" s="3" t="s">
        <v>373</v>
      </c>
      <c r="C526" s="3"/>
      <c r="D526" s="6"/>
      <c r="E526" s="6"/>
      <c r="F526" s="9">
        <f>F527</f>
        <v>0</v>
      </c>
      <c r="G526" s="9">
        <f t="shared" ref="G526:I528" si="173">G527</f>
        <v>0</v>
      </c>
      <c r="H526" s="9">
        <f t="shared" si="173"/>
        <v>0</v>
      </c>
      <c r="I526" s="9">
        <f t="shared" si="173"/>
        <v>0</v>
      </c>
    </row>
    <row r="527" spans="1:9" ht="25.5" hidden="1" x14ac:dyDescent="0.25">
      <c r="A527" s="5" t="s">
        <v>28</v>
      </c>
      <c r="B527" s="3" t="s">
        <v>373</v>
      </c>
      <c r="C527" s="3" t="s">
        <v>100</v>
      </c>
      <c r="D527" s="6"/>
      <c r="E527" s="6"/>
      <c r="F527" s="9">
        <f>F528</f>
        <v>0</v>
      </c>
      <c r="G527" s="9">
        <f t="shared" si="173"/>
        <v>0</v>
      </c>
      <c r="H527" s="9">
        <f t="shared" si="173"/>
        <v>0</v>
      </c>
      <c r="I527" s="9">
        <f t="shared" si="173"/>
        <v>0</v>
      </c>
    </row>
    <row r="528" spans="1:9" hidden="1" x14ac:dyDescent="0.25">
      <c r="A528" s="5" t="s">
        <v>262</v>
      </c>
      <c r="B528" s="3" t="s">
        <v>373</v>
      </c>
      <c r="C528" s="3" t="s">
        <v>100</v>
      </c>
      <c r="D528" s="6" t="s">
        <v>37</v>
      </c>
      <c r="E528" s="6"/>
      <c r="F528" s="9">
        <f>F529</f>
        <v>0</v>
      </c>
      <c r="G528" s="9">
        <f t="shared" si="173"/>
        <v>0</v>
      </c>
      <c r="H528" s="9">
        <f t="shared" si="173"/>
        <v>0</v>
      </c>
      <c r="I528" s="9">
        <f t="shared" si="173"/>
        <v>0</v>
      </c>
    </row>
    <row r="529" spans="1:9" hidden="1" x14ac:dyDescent="0.25">
      <c r="A529" s="5" t="s">
        <v>263</v>
      </c>
      <c r="B529" s="3" t="s">
        <v>373</v>
      </c>
      <c r="C529" s="3" t="s">
        <v>100</v>
      </c>
      <c r="D529" s="6" t="s">
        <v>37</v>
      </c>
      <c r="E529" s="6" t="s">
        <v>51</v>
      </c>
      <c r="F529" s="9">
        <f>'[1]8.1 разд '!F453</f>
        <v>0</v>
      </c>
      <c r="G529" s="9">
        <f>'[1]8.1 разд '!G453</f>
        <v>0</v>
      </c>
      <c r="H529" s="9">
        <f>'[1]8.1 разд '!H453</f>
        <v>0</v>
      </c>
      <c r="I529" s="9">
        <f>'[1]8.1 разд '!I453</f>
        <v>0</v>
      </c>
    </row>
    <row r="530" spans="1:9" s="2" customFormat="1" ht="25.5" x14ac:dyDescent="0.25">
      <c r="A530" s="5" t="s">
        <v>374</v>
      </c>
      <c r="B530" s="3" t="s">
        <v>375</v>
      </c>
      <c r="C530" s="4"/>
      <c r="D530" s="6"/>
      <c r="E530" s="6"/>
      <c r="F530" s="9">
        <f t="shared" ref="F530:I530" si="174">F531+F666+F688+F724</f>
        <v>2018091514</v>
      </c>
      <c r="G530" s="9">
        <f t="shared" si="174"/>
        <v>1376482976</v>
      </c>
      <c r="H530" s="9">
        <f t="shared" si="174"/>
        <v>2306635915</v>
      </c>
      <c r="I530" s="9">
        <f t="shared" si="174"/>
        <v>1647214377</v>
      </c>
    </row>
    <row r="531" spans="1:9" ht="25.5" x14ac:dyDescent="0.25">
      <c r="A531" s="5" t="s">
        <v>376</v>
      </c>
      <c r="B531" s="3" t="s">
        <v>377</v>
      </c>
      <c r="C531" s="4"/>
      <c r="D531" s="6"/>
      <c r="E531" s="6"/>
      <c r="F531" s="9">
        <f>F532+F591+F630+F647</f>
        <v>1915433769</v>
      </c>
      <c r="G531" s="9">
        <f t="shared" ref="G531:I531" si="175">G532+G591+G630+G647</f>
        <v>1313381231</v>
      </c>
      <c r="H531" s="9">
        <f t="shared" si="175"/>
        <v>2201105770</v>
      </c>
      <c r="I531" s="9">
        <f t="shared" si="175"/>
        <v>1581240232</v>
      </c>
    </row>
    <row r="532" spans="1:9" ht="38.25" x14ac:dyDescent="0.25">
      <c r="A532" s="5" t="s">
        <v>378</v>
      </c>
      <c r="B532" s="3" t="s">
        <v>379</v>
      </c>
      <c r="C532" s="4"/>
      <c r="D532" s="6"/>
      <c r="E532" s="6"/>
      <c r="F532" s="9">
        <f>F533+F539+F544+F548+F552+F559+F563+F567+F571+F575+F579+F587+F583</f>
        <v>1343961069</v>
      </c>
      <c r="G532" s="9">
        <f t="shared" ref="G532:I532" si="176">G533+G539+G544+G548+G552+G559+G563+G567+G571+G575+G579+G587+G583</f>
        <v>861770231</v>
      </c>
      <c r="H532" s="9">
        <f t="shared" si="176"/>
        <v>1362066470</v>
      </c>
      <c r="I532" s="9">
        <f t="shared" si="176"/>
        <v>898830732</v>
      </c>
    </row>
    <row r="533" spans="1:9" ht="51" x14ac:dyDescent="0.25">
      <c r="A533" s="5" t="s">
        <v>168</v>
      </c>
      <c r="B533" s="3" t="s">
        <v>380</v>
      </c>
      <c r="C533" s="3"/>
      <c r="D533" s="6"/>
      <c r="E533" s="6"/>
      <c r="F533" s="9">
        <f>F534</f>
        <v>2400000</v>
      </c>
      <c r="G533" s="9">
        <f t="shared" ref="G533:I534" si="177">G534</f>
        <v>0</v>
      </c>
      <c r="H533" s="9">
        <f t="shared" si="177"/>
        <v>2400000</v>
      </c>
      <c r="I533" s="9">
        <f t="shared" si="177"/>
        <v>0</v>
      </c>
    </row>
    <row r="534" spans="1:9" ht="38.25" x14ac:dyDescent="0.25">
      <c r="A534" s="5" t="s">
        <v>53</v>
      </c>
      <c r="B534" s="3" t="s">
        <v>380</v>
      </c>
      <c r="C534" s="3" t="s">
        <v>98</v>
      </c>
      <c r="D534" s="6"/>
      <c r="E534" s="6"/>
      <c r="F534" s="9">
        <f>F535</f>
        <v>2400000</v>
      </c>
      <c r="G534" s="9">
        <f t="shared" si="177"/>
        <v>0</v>
      </c>
      <c r="H534" s="9">
        <f t="shared" si="177"/>
        <v>2400000</v>
      </c>
      <c r="I534" s="9">
        <f t="shared" si="177"/>
        <v>0</v>
      </c>
    </row>
    <row r="535" spans="1:9" x14ac:dyDescent="0.25">
      <c r="A535" s="5" t="s">
        <v>25</v>
      </c>
      <c r="B535" s="3" t="s">
        <v>380</v>
      </c>
      <c r="C535" s="3" t="s">
        <v>98</v>
      </c>
      <c r="D535" s="6" t="s">
        <v>26</v>
      </c>
      <c r="E535" s="6"/>
      <c r="F535" s="9">
        <f>SUM(F536:F538)</f>
        <v>2400000</v>
      </c>
      <c r="G535" s="9">
        <f t="shared" ref="G535:I535" si="178">SUM(G536:G538)</f>
        <v>0</v>
      </c>
      <c r="H535" s="9">
        <f t="shared" si="178"/>
        <v>2400000</v>
      </c>
      <c r="I535" s="9">
        <f t="shared" si="178"/>
        <v>0</v>
      </c>
    </row>
    <row r="536" spans="1:9" x14ac:dyDescent="0.25">
      <c r="A536" s="5" t="s">
        <v>381</v>
      </c>
      <c r="B536" s="3" t="s">
        <v>380</v>
      </c>
      <c r="C536" s="3" t="s">
        <v>98</v>
      </c>
      <c r="D536" s="6" t="s">
        <v>26</v>
      </c>
      <c r="E536" s="6" t="s">
        <v>57</v>
      </c>
      <c r="F536" s="9">
        <f>'[1]8.1 разд '!F480</f>
        <v>1000000</v>
      </c>
      <c r="G536" s="9">
        <f>'[1]8.1 разд '!G480</f>
        <v>0</v>
      </c>
      <c r="H536" s="9">
        <f>'[1]8.1 разд '!H480</f>
        <v>1000000</v>
      </c>
      <c r="I536" s="9">
        <f>'[1]8.1 разд '!I480</f>
        <v>0</v>
      </c>
    </row>
    <row r="537" spans="1:9" x14ac:dyDescent="0.25">
      <c r="A537" s="5" t="s">
        <v>382</v>
      </c>
      <c r="B537" s="3" t="s">
        <v>380</v>
      </c>
      <c r="C537" s="3" t="s">
        <v>98</v>
      </c>
      <c r="D537" s="6" t="s">
        <v>26</v>
      </c>
      <c r="E537" s="6" t="s">
        <v>279</v>
      </c>
      <c r="F537" s="9">
        <f>'[1]8.1 разд '!F509</f>
        <v>1000000</v>
      </c>
      <c r="G537" s="9">
        <f>'[1]8.1 разд '!G509</f>
        <v>0</v>
      </c>
      <c r="H537" s="9">
        <f>'[1]8.1 разд '!H509</f>
        <v>1000000</v>
      </c>
      <c r="I537" s="9">
        <f>'[1]8.1 разд '!I509</f>
        <v>0</v>
      </c>
    </row>
    <row r="538" spans="1:9" x14ac:dyDescent="0.25">
      <c r="A538" s="5" t="s">
        <v>383</v>
      </c>
      <c r="B538" s="3" t="s">
        <v>380</v>
      </c>
      <c r="C538" s="3" t="s">
        <v>98</v>
      </c>
      <c r="D538" s="6" t="s">
        <v>26</v>
      </c>
      <c r="E538" s="6" t="s">
        <v>51</v>
      </c>
      <c r="F538" s="9">
        <f>'[1]8.1 разд '!F549</f>
        <v>400000</v>
      </c>
      <c r="G538" s="9">
        <f>'[1]8.1 разд '!G549</f>
        <v>0</v>
      </c>
      <c r="H538" s="9">
        <f>'[1]8.1 разд '!H549</f>
        <v>400000</v>
      </c>
      <c r="I538" s="9">
        <f>'[1]8.1 разд '!I549</f>
        <v>0</v>
      </c>
    </row>
    <row r="539" spans="1:9" ht="51" x14ac:dyDescent="0.25">
      <c r="A539" s="5" t="s">
        <v>384</v>
      </c>
      <c r="B539" s="3" t="s">
        <v>385</v>
      </c>
      <c r="C539" s="4"/>
      <c r="D539" s="6"/>
      <c r="E539" s="6"/>
      <c r="F539" s="9">
        <f>F540</f>
        <v>767331</v>
      </c>
      <c r="G539" s="9">
        <f t="shared" ref="G539:I540" si="179">G540</f>
        <v>767331</v>
      </c>
      <c r="H539" s="9">
        <f t="shared" si="179"/>
        <v>801932</v>
      </c>
      <c r="I539" s="9">
        <f t="shared" si="179"/>
        <v>801932</v>
      </c>
    </row>
    <row r="540" spans="1:9" ht="38.25" x14ac:dyDescent="0.25">
      <c r="A540" s="5" t="s">
        <v>53</v>
      </c>
      <c r="B540" s="3" t="s">
        <v>385</v>
      </c>
      <c r="C540" s="4">
        <v>600</v>
      </c>
      <c r="D540" s="6"/>
      <c r="E540" s="6"/>
      <c r="F540" s="9">
        <f>F541</f>
        <v>767331</v>
      </c>
      <c r="G540" s="9">
        <f t="shared" si="179"/>
        <v>767331</v>
      </c>
      <c r="H540" s="9">
        <f t="shared" si="179"/>
        <v>801932</v>
      </c>
      <c r="I540" s="9">
        <f t="shared" si="179"/>
        <v>801932</v>
      </c>
    </row>
    <row r="541" spans="1:9" x14ac:dyDescent="0.25">
      <c r="A541" s="5" t="s">
        <v>25</v>
      </c>
      <c r="B541" s="3" t="s">
        <v>385</v>
      </c>
      <c r="C541" s="4">
        <v>600</v>
      </c>
      <c r="D541" s="6" t="s">
        <v>26</v>
      </c>
      <c r="E541" s="6"/>
      <c r="F541" s="9">
        <f>SUM(F542:F543)</f>
        <v>767331</v>
      </c>
      <c r="G541" s="9">
        <f t="shared" ref="G541:I541" si="180">SUM(G542:G543)</f>
        <v>767331</v>
      </c>
      <c r="H541" s="9">
        <f t="shared" si="180"/>
        <v>801932</v>
      </c>
      <c r="I541" s="9">
        <f t="shared" si="180"/>
        <v>801932</v>
      </c>
    </row>
    <row r="542" spans="1:9" x14ac:dyDescent="0.25">
      <c r="A542" s="5" t="s">
        <v>381</v>
      </c>
      <c r="B542" s="3" t="s">
        <v>385</v>
      </c>
      <c r="C542" s="4">
        <v>600</v>
      </c>
      <c r="D542" s="6" t="s">
        <v>26</v>
      </c>
      <c r="E542" s="6" t="s">
        <v>57</v>
      </c>
      <c r="F542" s="9">
        <f>'[1]8.1 разд '!F482</f>
        <v>767331</v>
      </c>
      <c r="G542" s="9">
        <f>'[1]8.1 разд '!G482</f>
        <v>767331</v>
      </c>
      <c r="H542" s="9">
        <f>'[1]8.1 разд '!H482</f>
        <v>801932</v>
      </c>
      <c r="I542" s="9">
        <f>'[1]8.1 разд '!I482</f>
        <v>801932</v>
      </c>
    </row>
    <row r="543" spans="1:9" hidden="1" x14ac:dyDescent="0.25">
      <c r="A543" s="5" t="s">
        <v>382</v>
      </c>
      <c r="B543" s="3" t="s">
        <v>385</v>
      </c>
      <c r="C543" s="4">
        <v>600</v>
      </c>
      <c r="D543" s="6" t="s">
        <v>26</v>
      </c>
      <c r="E543" s="6" t="s">
        <v>279</v>
      </c>
      <c r="F543" s="9"/>
      <c r="G543" s="9"/>
      <c r="H543" s="9"/>
      <c r="I543" s="9"/>
    </row>
    <row r="544" spans="1:9" ht="76.5" hidden="1" x14ac:dyDescent="0.25">
      <c r="A544" s="5" t="s">
        <v>386</v>
      </c>
      <c r="B544" s="3" t="s">
        <v>387</v>
      </c>
      <c r="C544" s="4"/>
      <c r="D544" s="6"/>
      <c r="E544" s="6"/>
      <c r="F544" s="9">
        <f>F545</f>
        <v>0</v>
      </c>
      <c r="G544" s="9">
        <f t="shared" ref="G544:I546" si="181">G545</f>
        <v>0</v>
      </c>
      <c r="H544" s="9">
        <f t="shared" si="181"/>
        <v>0</v>
      </c>
      <c r="I544" s="9">
        <f t="shared" si="181"/>
        <v>0</v>
      </c>
    </row>
    <row r="545" spans="1:9" ht="38.25" hidden="1" x14ac:dyDescent="0.25">
      <c r="A545" s="5" t="s">
        <v>53</v>
      </c>
      <c r="B545" s="3" t="s">
        <v>387</v>
      </c>
      <c r="C545" s="4">
        <v>600</v>
      </c>
      <c r="D545" s="6"/>
      <c r="E545" s="6"/>
      <c r="F545" s="9">
        <f>F546</f>
        <v>0</v>
      </c>
      <c r="G545" s="9">
        <f t="shared" si="181"/>
        <v>0</v>
      </c>
      <c r="H545" s="9">
        <f t="shared" si="181"/>
        <v>0</v>
      </c>
      <c r="I545" s="9">
        <f t="shared" si="181"/>
        <v>0</v>
      </c>
    </row>
    <row r="546" spans="1:9" hidden="1" x14ac:dyDescent="0.25">
      <c r="A546" s="5" t="s">
        <v>25</v>
      </c>
      <c r="B546" s="3" t="s">
        <v>387</v>
      </c>
      <c r="C546" s="4">
        <v>600</v>
      </c>
      <c r="D546" s="6" t="s">
        <v>26</v>
      </c>
      <c r="E546" s="6"/>
      <c r="F546" s="9">
        <f>F547</f>
        <v>0</v>
      </c>
      <c r="G546" s="9">
        <f t="shared" si="181"/>
        <v>0</v>
      </c>
      <c r="H546" s="9">
        <f t="shared" si="181"/>
        <v>0</v>
      </c>
      <c r="I546" s="9">
        <f t="shared" si="181"/>
        <v>0</v>
      </c>
    </row>
    <row r="547" spans="1:9" hidden="1" x14ac:dyDescent="0.25">
      <c r="A547" s="5" t="s">
        <v>382</v>
      </c>
      <c r="B547" s="3" t="s">
        <v>387</v>
      </c>
      <c r="C547" s="4">
        <v>600</v>
      </c>
      <c r="D547" s="6" t="s">
        <v>26</v>
      </c>
      <c r="E547" s="6" t="s">
        <v>279</v>
      </c>
      <c r="F547" s="9">
        <f>'[1]8.1 разд '!F511</f>
        <v>0</v>
      </c>
      <c r="G547" s="9">
        <f>'[1]8.1 разд '!G511</f>
        <v>0</v>
      </c>
      <c r="H547" s="9">
        <f>'[1]8.1 разд '!H511</f>
        <v>0</v>
      </c>
      <c r="I547" s="9">
        <f>'[1]8.1 разд '!I511</f>
        <v>0</v>
      </c>
    </row>
    <row r="548" spans="1:9" ht="76.5" x14ac:dyDescent="0.25">
      <c r="A548" s="5" t="s">
        <v>388</v>
      </c>
      <c r="B548" s="3" t="s">
        <v>389</v>
      </c>
      <c r="C548" s="4"/>
      <c r="D548" s="6"/>
      <c r="E548" s="6"/>
      <c r="F548" s="9">
        <f>F549</f>
        <v>443116600</v>
      </c>
      <c r="G548" s="9">
        <f t="shared" ref="G548:I550" si="182">G549</f>
        <v>443116600</v>
      </c>
      <c r="H548" s="9">
        <f t="shared" si="182"/>
        <v>461022700</v>
      </c>
      <c r="I548" s="9">
        <f t="shared" si="182"/>
        <v>461022700</v>
      </c>
    </row>
    <row r="549" spans="1:9" ht="38.25" x14ac:dyDescent="0.25">
      <c r="A549" s="5" t="s">
        <v>53</v>
      </c>
      <c r="B549" s="3" t="s">
        <v>389</v>
      </c>
      <c r="C549" s="4">
        <v>600</v>
      </c>
      <c r="D549" s="6"/>
      <c r="E549" s="6"/>
      <c r="F549" s="9">
        <f>F550</f>
        <v>443116600</v>
      </c>
      <c r="G549" s="9">
        <f t="shared" si="182"/>
        <v>443116600</v>
      </c>
      <c r="H549" s="9">
        <f t="shared" si="182"/>
        <v>461022700</v>
      </c>
      <c r="I549" s="9">
        <f t="shared" si="182"/>
        <v>461022700</v>
      </c>
    </row>
    <row r="550" spans="1:9" x14ac:dyDescent="0.25">
      <c r="A550" s="5" t="s">
        <v>25</v>
      </c>
      <c r="B550" s="3" t="s">
        <v>389</v>
      </c>
      <c r="C550" s="4">
        <v>600</v>
      </c>
      <c r="D550" s="6" t="s">
        <v>26</v>
      </c>
      <c r="E550" s="6"/>
      <c r="F550" s="9">
        <f>F551</f>
        <v>443116600</v>
      </c>
      <c r="G550" s="9">
        <f t="shared" si="182"/>
        <v>443116600</v>
      </c>
      <c r="H550" s="9">
        <f t="shared" si="182"/>
        <v>461022700</v>
      </c>
      <c r="I550" s="9">
        <f t="shared" si="182"/>
        <v>461022700</v>
      </c>
    </row>
    <row r="551" spans="1:9" x14ac:dyDescent="0.25">
      <c r="A551" s="5" t="s">
        <v>382</v>
      </c>
      <c r="B551" s="3" t="s">
        <v>389</v>
      </c>
      <c r="C551" s="4">
        <v>600</v>
      </c>
      <c r="D551" s="6" t="s">
        <v>26</v>
      </c>
      <c r="E551" s="6" t="s">
        <v>279</v>
      </c>
      <c r="F551" s="9">
        <f>'[1]8.1 разд '!F513</f>
        <v>443116600</v>
      </c>
      <c r="G551" s="9">
        <f>'[1]8.1 разд '!G513</f>
        <v>443116600</v>
      </c>
      <c r="H551" s="9">
        <f>'[1]8.1 разд '!H513</f>
        <v>461022700</v>
      </c>
      <c r="I551" s="9">
        <f>'[1]8.1 разд '!I513</f>
        <v>461022700</v>
      </c>
    </row>
    <row r="552" spans="1:9" ht="102" x14ac:dyDescent="0.25">
      <c r="A552" s="5" t="s">
        <v>390</v>
      </c>
      <c r="B552" s="3" t="s">
        <v>391</v>
      </c>
      <c r="C552" s="4"/>
      <c r="D552" s="6"/>
      <c r="E552" s="6"/>
      <c r="F552" s="9">
        <f>F553+F556</f>
        <v>566000</v>
      </c>
      <c r="G552" s="9">
        <f t="shared" ref="G552:I552" si="183">G553+G556</f>
        <v>566000</v>
      </c>
      <c r="H552" s="9">
        <f t="shared" si="183"/>
        <v>566000</v>
      </c>
      <c r="I552" s="9">
        <f t="shared" si="183"/>
        <v>566000</v>
      </c>
    </row>
    <row r="553" spans="1:9" ht="25.5" x14ac:dyDescent="0.25">
      <c r="A553" s="5" t="s">
        <v>28</v>
      </c>
      <c r="B553" s="3" t="s">
        <v>391</v>
      </c>
      <c r="C553" s="4">
        <v>200</v>
      </c>
      <c r="D553" s="6"/>
      <c r="E553" s="6"/>
      <c r="F553" s="9">
        <f>F554</f>
        <v>226411</v>
      </c>
      <c r="G553" s="9">
        <f t="shared" ref="G553:I554" si="184">G554</f>
        <v>226411</v>
      </c>
      <c r="H553" s="9">
        <f t="shared" si="184"/>
        <v>226411</v>
      </c>
      <c r="I553" s="9">
        <f t="shared" si="184"/>
        <v>226411</v>
      </c>
    </row>
    <row r="554" spans="1:9" x14ac:dyDescent="0.25">
      <c r="A554" s="5" t="s">
        <v>48</v>
      </c>
      <c r="B554" s="3" t="s">
        <v>391</v>
      </c>
      <c r="C554" s="4">
        <v>200</v>
      </c>
      <c r="D554" s="6" t="s">
        <v>49</v>
      </c>
      <c r="E554" s="6"/>
      <c r="F554" s="9">
        <f>F555</f>
        <v>226411</v>
      </c>
      <c r="G554" s="9">
        <f t="shared" si="184"/>
        <v>226411</v>
      </c>
      <c r="H554" s="9">
        <f t="shared" si="184"/>
        <v>226411</v>
      </c>
      <c r="I554" s="9">
        <f t="shared" si="184"/>
        <v>226411</v>
      </c>
    </row>
    <row r="555" spans="1:9" x14ac:dyDescent="0.25">
      <c r="A555" s="5" t="s">
        <v>392</v>
      </c>
      <c r="B555" s="3" t="s">
        <v>391</v>
      </c>
      <c r="C555" s="4">
        <v>200</v>
      </c>
      <c r="D555" s="6" t="s">
        <v>49</v>
      </c>
      <c r="E555" s="6" t="s">
        <v>123</v>
      </c>
      <c r="F555" s="9">
        <f>'[1]8.1 разд '!F767</f>
        <v>226411</v>
      </c>
      <c r="G555" s="9">
        <f>'[1]8.1 разд '!G767</f>
        <v>226411</v>
      </c>
      <c r="H555" s="9">
        <f>'[1]8.1 разд '!H767</f>
        <v>226411</v>
      </c>
      <c r="I555" s="9">
        <f>'[1]8.1 разд '!I767</f>
        <v>226411</v>
      </c>
    </row>
    <row r="556" spans="1:9" ht="38.25" x14ac:dyDescent="0.25">
      <c r="A556" s="5" t="s">
        <v>53</v>
      </c>
      <c r="B556" s="3" t="s">
        <v>391</v>
      </c>
      <c r="C556" s="4">
        <v>600</v>
      </c>
      <c r="D556" s="6"/>
      <c r="E556" s="6"/>
      <c r="F556" s="9">
        <f>F557</f>
        <v>339589</v>
      </c>
      <c r="G556" s="9">
        <f t="shared" ref="G556:I557" si="185">G557</f>
        <v>339589</v>
      </c>
      <c r="H556" s="9">
        <f t="shared" si="185"/>
        <v>339589</v>
      </c>
      <c r="I556" s="9">
        <f t="shared" si="185"/>
        <v>339589</v>
      </c>
    </row>
    <row r="557" spans="1:9" x14ac:dyDescent="0.25">
      <c r="A557" s="5" t="s">
        <v>48</v>
      </c>
      <c r="B557" s="3" t="s">
        <v>391</v>
      </c>
      <c r="C557" s="4">
        <v>600</v>
      </c>
      <c r="D557" s="6" t="s">
        <v>49</v>
      </c>
      <c r="E557" s="6"/>
      <c r="F557" s="9">
        <f>F558</f>
        <v>339589</v>
      </c>
      <c r="G557" s="9">
        <f t="shared" si="185"/>
        <v>339589</v>
      </c>
      <c r="H557" s="9">
        <f t="shared" si="185"/>
        <v>339589</v>
      </c>
      <c r="I557" s="9">
        <f t="shared" si="185"/>
        <v>339589</v>
      </c>
    </row>
    <row r="558" spans="1:9" x14ac:dyDescent="0.25">
      <c r="A558" s="5" t="s">
        <v>392</v>
      </c>
      <c r="B558" s="3" t="s">
        <v>391</v>
      </c>
      <c r="C558" s="4">
        <v>600</v>
      </c>
      <c r="D558" s="6" t="s">
        <v>49</v>
      </c>
      <c r="E558" s="6" t="s">
        <v>123</v>
      </c>
      <c r="F558" s="9">
        <f>'[1]8.1 разд '!F768</f>
        <v>339589</v>
      </c>
      <c r="G558" s="9">
        <f>'[1]8.1 разд '!G768</f>
        <v>339589</v>
      </c>
      <c r="H558" s="9">
        <f>'[1]8.1 разд '!H768</f>
        <v>339589</v>
      </c>
      <c r="I558" s="9">
        <f>'[1]8.1 разд '!I768</f>
        <v>339589</v>
      </c>
    </row>
    <row r="559" spans="1:9" ht="63.75" x14ac:dyDescent="0.25">
      <c r="A559" s="5" t="s">
        <v>393</v>
      </c>
      <c r="B559" s="3" t="s">
        <v>394</v>
      </c>
      <c r="C559" s="4"/>
      <c r="D559" s="6"/>
      <c r="E559" s="6"/>
      <c r="F559" s="9">
        <f>F560</f>
        <v>22641100</v>
      </c>
      <c r="G559" s="9">
        <f t="shared" ref="G559:I561" si="186">G560</f>
        <v>22641100</v>
      </c>
      <c r="H559" s="9">
        <f t="shared" si="186"/>
        <v>22641100</v>
      </c>
      <c r="I559" s="9">
        <f t="shared" si="186"/>
        <v>22641100</v>
      </c>
    </row>
    <row r="560" spans="1:9" ht="25.5" x14ac:dyDescent="0.25">
      <c r="A560" s="5" t="s">
        <v>52</v>
      </c>
      <c r="B560" s="3" t="s">
        <v>394</v>
      </c>
      <c r="C560" s="4">
        <v>300</v>
      </c>
      <c r="D560" s="6"/>
      <c r="E560" s="6"/>
      <c r="F560" s="9">
        <f>F561</f>
        <v>22641100</v>
      </c>
      <c r="G560" s="9">
        <f t="shared" si="186"/>
        <v>22641100</v>
      </c>
      <c r="H560" s="9">
        <f t="shared" si="186"/>
        <v>22641100</v>
      </c>
      <c r="I560" s="9">
        <f t="shared" si="186"/>
        <v>22641100</v>
      </c>
    </row>
    <row r="561" spans="1:9" x14ac:dyDescent="0.25">
      <c r="A561" s="5" t="s">
        <v>48</v>
      </c>
      <c r="B561" s="3" t="s">
        <v>394</v>
      </c>
      <c r="C561" s="4">
        <v>300</v>
      </c>
      <c r="D561" s="6" t="s">
        <v>49</v>
      </c>
      <c r="E561" s="6"/>
      <c r="F561" s="9">
        <f>F562</f>
        <v>22641100</v>
      </c>
      <c r="G561" s="9">
        <f t="shared" si="186"/>
        <v>22641100</v>
      </c>
      <c r="H561" s="9">
        <f t="shared" si="186"/>
        <v>22641100</v>
      </c>
      <c r="I561" s="9">
        <f t="shared" si="186"/>
        <v>22641100</v>
      </c>
    </row>
    <row r="562" spans="1:9" x14ac:dyDescent="0.25">
      <c r="A562" s="5" t="s">
        <v>392</v>
      </c>
      <c r="B562" s="3" t="s">
        <v>394</v>
      </c>
      <c r="C562" s="4">
        <v>300</v>
      </c>
      <c r="D562" s="6" t="s">
        <v>49</v>
      </c>
      <c r="E562" s="6" t="s">
        <v>123</v>
      </c>
      <c r="F562" s="9">
        <f>'[1]8.1 разд '!F770</f>
        <v>22641100</v>
      </c>
      <c r="G562" s="9">
        <f>'[1]8.1 разд '!G770</f>
        <v>22641100</v>
      </c>
      <c r="H562" s="9">
        <f>'[1]8.1 разд '!H770</f>
        <v>22641100</v>
      </c>
      <c r="I562" s="9">
        <f>'[1]8.1 разд '!I770</f>
        <v>22641100</v>
      </c>
    </row>
    <row r="563" spans="1:9" ht="63.75" x14ac:dyDescent="0.25">
      <c r="A563" s="5" t="s">
        <v>395</v>
      </c>
      <c r="B563" s="3" t="s">
        <v>396</v>
      </c>
      <c r="C563" s="4"/>
      <c r="D563" s="6"/>
      <c r="E563" s="6"/>
      <c r="F563" s="9">
        <f>F564</f>
        <v>394679200</v>
      </c>
      <c r="G563" s="9">
        <f t="shared" ref="G563:I565" si="187">G564</f>
        <v>394679200</v>
      </c>
      <c r="H563" s="9">
        <f t="shared" si="187"/>
        <v>413799000</v>
      </c>
      <c r="I563" s="9">
        <f t="shared" si="187"/>
        <v>413799000</v>
      </c>
    </row>
    <row r="564" spans="1:9" ht="38.25" x14ac:dyDescent="0.25">
      <c r="A564" s="5" t="s">
        <v>53</v>
      </c>
      <c r="B564" s="3" t="s">
        <v>396</v>
      </c>
      <c r="C564" s="4">
        <v>600</v>
      </c>
      <c r="D564" s="6"/>
      <c r="E564" s="6"/>
      <c r="F564" s="9">
        <f>F565</f>
        <v>394679200</v>
      </c>
      <c r="G564" s="9">
        <f t="shared" si="187"/>
        <v>394679200</v>
      </c>
      <c r="H564" s="9">
        <f t="shared" si="187"/>
        <v>413799000</v>
      </c>
      <c r="I564" s="9">
        <f t="shared" si="187"/>
        <v>413799000</v>
      </c>
    </row>
    <row r="565" spans="1:9" x14ac:dyDescent="0.25">
      <c r="A565" s="5" t="s">
        <v>25</v>
      </c>
      <c r="B565" s="3" t="s">
        <v>396</v>
      </c>
      <c r="C565" s="4">
        <v>600</v>
      </c>
      <c r="D565" s="3" t="s">
        <v>26</v>
      </c>
      <c r="E565" s="3"/>
      <c r="F565" s="9">
        <f>F566</f>
        <v>394679200</v>
      </c>
      <c r="G565" s="9">
        <f t="shared" si="187"/>
        <v>394679200</v>
      </c>
      <c r="H565" s="9">
        <f t="shared" si="187"/>
        <v>413799000</v>
      </c>
      <c r="I565" s="9">
        <f t="shared" si="187"/>
        <v>413799000</v>
      </c>
    </row>
    <row r="566" spans="1:9" x14ac:dyDescent="0.25">
      <c r="A566" s="5" t="s">
        <v>381</v>
      </c>
      <c r="B566" s="3" t="s">
        <v>396</v>
      </c>
      <c r="C566" s="4">
        <v>600</v>
      </c>
      <c r="D566" s="3" t="s">
        <v>26</v>
      </c>
      <c r="E566" s="3" t="s">
        <v>57</v>
      </c>
      <c r="F566" s="9">
        <f>'[1]8.1 разд '!F484</f>
        <v>394679200</v>
      </c>
      <c r="G566" s="9">
        <f>'[1]8.1 разд '!G484</f>
        <v>394679200</v>
      </c>
      <c r="H566" s="9">
        <f>'[1]8.1 разд '!H484</f>
        <v>413799000</v>
      </c>
      <c r="I566" s="9">
        <f>'[1]8.1 разд '!I484</f>
        <v>413799000</v>
      </c>
    </row>
    <row r="567" spans="1:9" ht="63.75" x14ac:dyDescent="0.25">
      <c r="A567" s="5" t="s">
        <v>397</v>
      </c>
      <c r="B567" s="3" t="s">
        <v>398</v>
      </c>
      <c r="C567" s="4"/>
      <c r="D567" s="3"/>
      <c r="E567" s="3"/>
      <c r="F567" s="9">
        <f>F568</f>
        <v>300231871</v>
      </c>
      <c r="G567" s="9">
        <f t="shared" ref="G567:I569" si="188">G568</f>
        <v>0</v>
      </c>
      <c r="H567" s="9">
        <f t="shared" si="188"/>
        <v>301044871</v>
      </c>
      <c r="I567" s="9">
        <f t="shared" si="188"/>
        <v>0</v>
      </c>
    </row>
    <row r="568" spans="1:9" ht="38.25" x14ac:dyDescent="0.25">
      <c r="A568" s="5" t="s">
        <v>53</v>
      </c>
      <c r="B568" s="3" t="s">
        <v>398</v>
      </c>
      <c r="C568" s="4">
        <v>600</v>
      </c>
      <c r="D568" s="3"/>
      <c r="E568" s="3"/>
      <c r="F568" s="9">
        <f>F569</f>
        <v>300231871</v>
      </c>
      <c r="G568" s="9">
        <f t="shared" si="188"/>
        <v>0</v>
      </c>
      <c r="H568" s="9">
        <f t="shared" si="188"/>
        <v>301044871</v>
      </c>
      <c r="I568" s="9">
        <f t="shared" si="188"/>
        <v>0</v>
      </c>
    </row>
    <row r="569" spans="1:9" x14ac:dyDescent="0.25">
      <c r="A569" s="5" t="s">
        <v>25</v>
      </c>
      <c r="B569" s="3" t="s">
        <v>398</v>
      </c>
      <c r="C569" s="4">
        <v>600</v>
      </c>
      <c r="D569" s="3" t="s">
        <v>26</v>
      </c>
      <c r="E569" s="3"/>
      <c r="F569" s="9">
        <f>F570</f>
        <v>300231871</v>
      </c>
      <c r="G569" s="9">
        <f t="shared" si="188"/>
        <v>0</v>
      </c>
      <c r="H569" s="9">
        <f t="shared" si="188"/>
        <v>301044871</v>
      </c>
      <c r="I569" s="9">
        <f t="shared" si="188"/>
        <v>0</v>
      </c>
    </row>
    <row r="570" spans="1:9" x14ac:dyDescent="0.25">
      <c r="A570" s="5" t="s">
        <v>381</v>
      </c>
      <c r="B570" s="3" t="s">
        <v>398</v>
      </c>
      <c r="C570" s="4">
        <v>600</v>
      </c>
      <c r="D570" s="3" t="s">
        <v>26</v>
      </c>
      <c r="E570" s="3" t="s">
        <v>57</v>
      </c>
      <c r="F570" s="9">
        <f>'[1]8.1 разд '!F486</f>
        <v>300231871</v>
      </c>
      <c r="G570" s="9">
        <f>'[1]8.1 разд '!G486</f>
        <v>0</v>
      </c>
      <c r="H570" s="9">
        <f>'[1]8.1 разд '!H486</f>
        <v>301044871</v>
      </c>
      <c r="I570" s="9">
        <f>'[1]8.1 разд '!I486</f>
        <v>0</v>
      </c>
    </row>
    <row r="571" spans="1:9" ht="51" x14ac:dyDescent="0.25">
      <c r="A571" s="5" t="s">
        <v>399</v>
      </c>
      <c r="B571" s="3" t="s">
        <v>400</v>
      </c>
      <c r="C571" s="4"/>
      <c r="D571" s="6"/>
      <c r="E571" s="6"/>
      <c r="F571" s="9">
        <f>F572</f>
        <v>48165100</v>
      </c>
      <c r="G571" s="9">
        <f t="shared" ref="G571:I573" si="189">G572</f>
        <v>0</v>
      </c>
      <c r="H571" s="9">
        <f t="shared" si="189"/>
        <v>24397000</v>
      </c>
      <c r="I571" s="9">
        <f t="shared" si="189"/>
        <v>0</v>
      </c>
    </row>
    <row r="572" spans="1:9" ht="38.25" x14ac:dyDescent="0.25">
      <c r="A572" s="5" t="s">
        <v>53</v>
      </c>
      <c r="B572" s="3" t="s">
        <v>400</v>
      </c>
      <c r="C572" s="4">
        <v>600</v>
      </c>
      <c r="D572" s="6"/>
      <c r="E572" s="6"/>
      <c r="F572" s="9">
        <f>F573</f>
        <v>48165100</v>
      </c>
      <c r="G572" s="9">
        <f t="shared" si="189"/>
        <v>0</v>
      </c>
      <c r="H572" s="9">
        <f t="shared" si="189"/>
        <v>24397000</v>
      </c>
      <c r="I572" s="9">
        <f t="shared" si="189"/>
        <v>0</v>
      </c>
    </row>
    <row r="573" spans="1:9" x14ac:dyDescent="0.25">
      <c r="A573" s="5" t="s">
        <v>25</v>
      </c>
      <c r="B573" s="3" t="s">
        <v>400</v>
      </c>
      <c r="C573" s="4">
        <v>600</v>
      </c>
      <c r="D573" s="6" t="s">
        <v>26</v>
      </c>
      <c r="E573" s="6"/>
      <c r="F573" s="9">
        <f>F574</f>
        <v>48165100</v>
      </c>
      <c r="G573" s="9">
        <f t="shared" si="189"/>
        <v>0</v>
      </c>
      <c r="H573" s="9">
        <f t="shared" si="189"/>
        <v>24397000</v>
      </c>
      <c r="I573" s="9">
        <f t="shared" si="189"/>
        <v>0</v>
      </c>
    </row>
    <row r="574" spans="1:9" x14ac:dyDescent="0.25">
      <c r="A574" s="5" t="s">
        <v>382</v>
      </c>
      <c r="B574" s="3" t="s">
        <v>400</v>
      </c>
      <c r="C574" s="4">
        <v>600</v>
      </c>
      <c r="D574" s="6" t="s">
        <v>26</v>
      </c>
      <c r="E574" s="6" t="s">
        <v>279</v>
      </c>
      <c r="F574" s="9">
        <f>'[1]8.1 разд '!F515</f>
        <v>48165100</v>
      </c>
      <c r="G574" s="9">
        <f>'[1]8.1 разд '!G515</f>
        <v>0</v>
      </c>
      <c r="H574" s="9">
        <f>'[1]8.1 разд '!H515</f>
        <v>24397000</v>
      </c>
      <c r="I574" s="9">
        <f>'[1]8.1 разд '!I515</f>
        <v>0</v>
      </c>
    </row>
    <row r="575" spans="1:9" ht="63.75" hidden="1" x14ac:dyDescent="0.25">
      <c r="A575" s="5" t="s">
        <v>401</v>
      </c>
      <c r="B575" s="3" t="s">
        <v>402</v>
      </c>
      <c r="C575" s="4"/>
      <c r="D575" s="6"/>
      <c r="E575" s="6"/>
      <c r="F575" s="9">
        <f>F576</f>
        <v>0</v>
      </c>
      <c r="G575" s="9">
        <f t="shared" ref="G575:I577" si="190">G576</f>
        <v>0</v>
      </c>
      <c r="H575" s="9">
        <f t="shared" si="190"/>
        <v>0</v>
      </c>
      <c r="I575" s="9">
        <f t="shared" si="190"/>
        <v>0</v>
      </c>
    </row>
    <row r="576" spans="1:9" ht="38.25" hidden="1" x14ac:dyDescent="0.25">
      <c r="A576" s="5" t="s">
        <v>53</v>
      </c>
      <c r="B576" s="3" t="s">
        <v>402</v>
      </c>
      <c r="C576" s="4">
        <v>600</v>
      </c>
      <c r="D576" s="6"/>
      <c r="E576" s="6"/>
      <c r="F576" s="9">
        <f>F577</f>
        <v>0</v>
      </c>
      <c r="G576" s="9">
        <f t="shared" si="190"/>
        <v>0</v>
      </c>
      <c r="H576" s="9">
        <f t="shared" si="190"/>
        <v>0</v>
      </c>
      <c r="I576" s="9">
        <f t="shared" si="190"/>
        <v>0</v>
      </c>
    </row>
    <row r="577" spans="1:9" hidden="1" x14ac:dyDescent="0.25">
      <c r="A577" s="5" t="s">
        <v>25</v>
      </c>
      <c r="B577" s="3" t="s">
        <v>402</v>
      </c>
      <c r="C577" s="4">
        <v>600</v>
      </c>
      <c r="D577" s="6" t="s">
        <v>26</v>
      </c>
      <c r="E577" s="6"/>
      <c r="F577" s="9">
        <f>F578</f>
        <v>0</v>
      </c>
      <c r="G577" s="9">
        <f t="shared" si="190"/>
        <v>0</v>
      </c>
      <c r="H577" s="9">
        <f t="shared" si="190"/>
        <v>0</v>
      </c>
      <c r="I577" s="9">
        <f t="shared" si="190"/>
        <v>0</v>
      </c>
    </row>
    <row r="578" spans="1:9" hidden="1" x14ac:dyDescent="0.25">
      <c r="A578" s="5" t="s">
        <v>382</v>
      </c>
      <c r="B578" s="3" t="s">
        <v>402</v>
      </c>
      <c r="C578" s="4">
        <v>600</v>
      </c>
      <c r="D578" s="6" t="s">
        <v>26</v>
      </c>
      <c r="E578" s="6" t="s">
        <v>279</v>
      </c>
      <c r="F578" s="9">
        <f>'[1]8.1 разд '!F517</f>
        <v>0</v>
      </c>
      <c r="G578" s="9">
        <f>'[1]8.1 разд '!G517</f>
        <v>0</v>
      </c>
      <c r="H578" s="9">
        <f>'[1]8.1 разд '!H517</f>
        <v>0</v>
      </c>
      <c r="I578" s="9">
        <f>'[1]8.1 разд '!I517</f>
        <v>0</v>
      </c>
    </row>
    <row r="579" spans="1:9" ht="63.75" x14ac:dyDescent="0.25">
      <c r="A579" s="5" t="s">
        <v>403</v>
      </c>
      <c r="B579" s="3" t="s">
        <v>404</v>
      </c>
      <c r="C579" s="4"/>
      <c r="D579" s="6"/>
      <c r="E579" s="6"/>
      <c r="F579" s="9">
        <f>F580</f>
        <v>130534000</v>
      </c>
      <c r="G579" s="9">
        <f t="shared" ref="G579:I581" si="191">G580</f>
        <v>0</v>
      </c>
      <c r="H579" s="9">
        <f t="shared" si="191"/>
        <v>134534000</v>
      </c>
      <c r="I579" s="9">
        <f t="shared" si="191"/>
        <v>0</v>
      </c>
    </row>
    <row r="580" spans="1:9" ht="38.25" x14ac:dyDescent="0.25">
      <c r="A580" s="5" t="s">
        <v>53</v>
      </c>
      <c r="B580" s="3" t="s">
        <v>404</v>
      </c>
      <c r="C580" s="4">
        <v>600</v>
      </c>
      <c r="D580" s="6"/>
      <c r="E580" s="6"/>
      <c r="F580" s="9">
        <f>F581</f>
        <v>130534000</v>
      </c>
      <c r="G580" s="9">
        <f t="shared" si="191"/>
        <v>0</v>
      </c>
      <c r="H580" s="9">
        <f t="shared" si="191"/>
        <v>134534000</v>
      </c>
      <c r="I580" s="9">
        <f t="shared" si="191"/>
        <v>0</v>
      </c>
    </row>
    <row r="581" spans="1:9" x14ac:dyDescent="0.25">
      <c r="A581" s="5" t="s">
        <v>25</v>
      </c>
      <c r="B581" s="3" t="s">
        <v>404</v>
      </c>
      <c r="C581" s="4">
        <v>600</v>
      </c>
      <c r="D581" s="6" t="s">
        <v>26</v>
      </c>
      <c r="E581" s="6"/>
      <c r="F581" s="9">
        <f>F582</f>
        <v>130534000</v>
      </c>
      <c r="G581" s="9">
        <f t="shared" si="191"/>
        <v>0</v>
      </c>
      <c r="H581" s="9">
        <f t="shared" si="191"/>
        <v>134534000</v>
      </c>
      <c r="I581" s="9">
        <f t="shared" si="191"/>
        <v>0</v>
      </c>
    </row>
    <row r="582" spans="1:9" x14ac:dyDescent="0.25">
      <c r="A582" s="5" t="s">
        <v>383</v>
      </c>
      <c r="B582" s="3" t="s">
        <v>404</v>
      </c>
      <c r="C582" s="4">
        <v>600</v>
      </c>
      <c r="D582" s="6" t="s">
        <v>26</v>
      </c>
      <c r="E582" s="6" t="s">
        <v>51</v>
      </c>
      <c r="F582" s="9">
        <f>'[1]8.1 разд '!F551</f>
        <v>130534000</v>
      </c>
      <c r="G582" s="9">
        <f>'[1]8.1 разд '!G551</f>
        <v>0</v>
      </c>
      <c r="H582" s="9">
        <f>'[1]8.1 разд '!H551</f>
        <v>134534000</v>
      </c>
      <c r="I582" s="9">
        <f>'[1]8.1 разд '!I551</f>
        <v>0</v>
      </c>
    </row>
    <row r="583" spans="1:9" x14ac:dyDescent="0.25">
      <c r="A583" s="5" t="s">
        <v>405</v>
      </c>
      <c r="B583" s="3" t="s">
        <v>406</v>
      </c>
      <c r="C583" s="4"/>
      <c r="D583" s="6"/>
      <c r="E583" s="6"/>
      <c r="F583" s="9">
        <f>F584</f>
        <v>750000</v>
      </c>
      <c r="G583" s="9">
        <f t="shared" ref="G583:I585" si="192">G584</f>
        <v>0</v>
      </c>
      <c r="H583" s="9">
        <f t="shared" si="192"/>
        <v>750000</v>
      </c>
      <c r="I583" s="9">
        <f t="shared" si="192"/>
        <v>0</v>
      </c>
    </row>
    <row r="584" spans="1:9" ht="38.25" x14ac:dyDescent="0.25">
      <c r="A584" s="5" t="s">
        <v>53</v>
      </c>
      <c r="B584" s="3" t="s">
        <v>406</v>
      </c>
      <c r="C584" s="4">
        <v>600</v>
      </c>
      <c r="D584" s="6"/>
      <c r="E584" s="6"/>
      <c r="F584" s="9">
        <f>F585</f>
        <v>750000</v>
      </c>
      <c r="G584" s="9">
        <f t="shared" si="192"/>
        <v>0</v>
      </c>
      <c r="H584" s="9">
        <f t="shared" si="192"/>
        <v>750000</v>
      </c>
      <c r="I584" s="9">
        <f t="shared" si="192"/>
        <v>0</v>
      </c>
    </row>
    <row r="585" spans="1:9" x14ac:dyDescent="0.25">
      <c r="A585" s="5" t="s">
        <v>25</v>
      </c>
      <c r="B585" s="3" t="s">
        <v>406</v>
      </c>
      <c r="C585" s="4">
        <v>600</v>
      </c>
      <c r="D585" s="6" t="s">
        <v>26</v>
      </c>
      <c r="E585" s="6"/>
      <c r="F585" s="9">
        <f>F586</f>
        <v>750000</v>
      </c>
      <c r="G585" s="9">
        <f t="shared" si="192"/>
        <v>0</v>
      </c>
      <c r="H585" s="9">
        <f t="shared" si="192"/>
        <v>750000</v>
      </c>
      <c r="I585" s="9">
        <f t="shared" si="192"/>
        <v>0</v>
      </c>
    </row>
    <row r="586" spans="1:9" x14ac:dyDescent="0.25">
      <c r="A586" s="5" t="s">
        <v>382</v>
      </c>
      <c r="B586" s="3" t="s">
        <v>406</v>
      </c>
      <c r="C586" s="4">
        <v>600</v>
      </c>
      <c r="D586" s="6" t="s">
        <v>26</v>
      </c>
      <c r="E586" s="6" t="s">
        <v>279</v>
      </c>
      <c r="F586" s="9">
        <f>'[1]8.1 разд '!F521</f>
        <v>750000</v>
      </c>
      <c r="G586" s="9">
        <f>'[1]8.1 разд '!G521</f>
        <v>0</v>
      </c>
      <c r="H586" s="9">
        <f>'[1]8.1 разд '!H521</f>
        <v>750000</v>
      </c>
      <c r="I586" s="9">
        <f>'[1]8.1 разд '!I521</f>
        <v>0</v>
      </c>
    </row>
    <row r="587" spans="1:9" ht="76.5" x14ac:dyDescent="0.25">
      <c r="A587" s="5" t="s">
        <v>407</v>
      </c>
      <c r="B587" s="3" t="s">
        <v>408</v>
      </c>
      <c r="C587" s="4"/>
      <c r="D587" s="6"/>
      <c r="E587" s="6"/>
      <c r="F587" s="9">
        <f>F588</f>
        <v>109867</v>
      </c>
      <c r="G587" s="9">
        <f t="shared" ref="G587:I589" si="193">G588</f>
        <v>0</v>
      </c>
      <c r="H587" s="9">
        <f t="shared" si="193"/>
        <v>109867</v>
      </c>
      <c r="I587" s="9">
        <f t="shared" si="193"/>
        <v>0</v>
      </c>
    </row>
    <row r="588" spans="1:9" ht="38.25" x14ac:dyDescent="0.25">
      <c r="A588" s="5" t="s">
        <v>53</v>
      </c>
      <c r="B588" s="3" t="s">
        <v>408</v>
      </c>
      <c r="C588" s="4">
        <v>600</v>
      </c>
      <c r="D588" s="6"/>
      <c r="E588" s="6"/>
      <c r="F588" s="9">
        <f>F589</f>
        <v>109867</v>
      </c>
      <c r="G588" s="9">
        <f t="shared" si="193"/>
        <v>0</v>
      </c>
      <c r="H588" s="9">
        <f t="shared" si="193"/>
        <v>109867</v>
      </c>
      <c r="I588" s="9">
        <f t="shared" si="193"/>
        <v>0</v>
      </c>
    </row>
    <row r="589" spans="1:9" x14ac:dyDescent="0.25">
      <c r="A589" s="5" t="s">
        <v>25</v>
      </c>
      <c r="B589" s="3" t="s">
        <v>408</v>
      </c>
      <c r="C589" s="4">
        <v>600</v>
      </c>
      <c r="D589" s="6" t="s">
        <v>26</v>
      </c>
      <c r="E589" s="6"/>
      <c r="F589" s="9">
        <f>F590</f>
        <v>109867</v>
      </c>
      <c r="G589" s="9">
        <f t="shared" si="193"/>
        <v>0</v>
      </c>
      <c r="H589" s="9">
        <f t="shared" si="193"/>
        <v>109867</v>
      </c>
      <c r="I589" s="9">
        <f t="shared" si="193"/>
        <v>0</v>
      </c>
    </row>
    <row r="590" spans="1:9" x14ac:dyDescent="0.25">
      <c r="A590" s="5" t="s">
        <v>381</v>
      </c>
      <c r="B590" s="3" t="s">
        <v>408</v>
      </c>
      <c r="C590" s="4">
        <v>600</v>
      </c>
      <c r="D590" s="6" t="s">
        <v>26</v>
      </c>
      <c r="E590" s="6" t="s">
        <v>57</v>
      </c>
      <c r="F590" s="9">
        <f>'[1]8.1 разд '!F488</f>
        <v>109867</v>
      </c>
      <c r="G590" s="9">
        <f>'[1]8.1 разд '!G488</f>
        <v>0</v>
      </c>
      <c r="H590" s="9">
        <f>'[1]8.1 разд '!H488</f>
        <v>109867</v>
      </c>
      <c r="I590" s="9">
        <f>'[1]8.1 разд '!I488</f>
        <v>0</v>
      </c>
    </row>
    <row r="591" spans="1:9" ht="51" x14ac:dyDescent="0.25">
      <c r="A591" s="5" t="s">
        <v>409</v>
      </c>
      <c r="B591" s="3" t="s">
        <v>410</v>
      </c>
      <c r="C591" s="4"/>
      <c r="D591" s="6"/>
      <c r="E591" s="6"/>
      <c r="F591" s="9">
        <f>F596+F604+F608+F612+F616+F622+F592+F626+F600</f>
        <v>5169000</v>
      </c>
      <c r="G591" s="9">
        <f t="shared" ref="G591:I591" si="194">G596+G604+G608+G612+G616+G622+G592+G626+G600</f>
        <v>0</v>
      </c>
      <c r="H591" s="9">
        <f t="shared" si="194"/>
        <v>5169000</v>
      </c>
      <c r="I591" s="9">
        <f t="shared" si="194"/>
        <v>0</v>
      </c>
    </row>
    <row r="592" spans="1:9" ht="51" hidden="1" x14ac:dyDescent="0.25">
      <c r="A592" s="5" t="s">
        <v>411</v>
      </c>
      <c r="B592" s="3" t="s">
        <v>412</v>
      </c>
      <c r="C592" s="4"/>
      <c r="D592" s="6"/>
      <c r="E592" s="6"/>
      <c r="F592" s="9">
        <f>F593</f>
        <v>0</v>
      </c>
      <c r="G592" s="9">
        <f t="shared" ref="G592:I594" si="195">G593</f>
        <v>0</v>
      </c>
      <c r="H592" s="9">
        <f t="shared" si="195"/>
        <v>0</v>
      </c>
      <c r="I592" s="9">
        <f t="shared" si="195"/>
        <v>0</v>
      </c>
    </row>
    <row r="593" spans="1:9" ht="38.25" hidden="1" x14ac:dyDescent="0.25">
      <c r="A593" s="5" t="s">
        <v>53</v>
      </c>
      <c r="B593" s="3" t="s">
        <v>412</v>
      </c>
      <c r="C593" s="3" t="s">
        <v>98</v>
      </c>
      <c r="D593" s="6"/>
      <c r="E593" s="6"/>
      <c r="F593" s="9">
        <f>F594</f>
        <v>0</v>
      </c>
      <c r="G593" s="9">
        <f t="shared" si="195"/>
        <v>0</v>
      </c>
      <c r="H593" s="9">
        <f t="shared" si="195"/>
        <v>0</v>
      </c>
      <c r="I593" s="9">
        <f t="shared" si="195"/>
        <v>0</v>
      </c>
    </row>
    <row r="594" spans="1:9" hidden="1" x14ac:dyDescent="0.25">
      <c r="A594" s="5" t="s">
        <v>25</v>
      </c>
      <c r="B594" s="3" t="s">
        <v>412</v>
      </c>
      <c r="C594" s="3" t="s">
        <v>98</v>
      </c>
      <c r="D594" s="6" t="s">
        <v>26</v>
      </c>
      <c r="E594" s="6"/>
      <c r="F594" s="9">
        <f>F595</f>
        <v>0</v>
      </c>
      <c r="G594" s="9">
        <f t="shared" si="195"/>
        <v>0</v>
      </c>
      <c r="H594" s="9">
        <f t="shared" si="195"/>
        <v>0</v>
      </c>
      <c r="I594" s="9">
        <f t="shared" si="195"/>
        <v>0</v>
      </c>
    </row>
    <row r="595" spans="1:9" hidden="1" x14ac:dyDescent="0.25">
      <c r="A595" s="5" t="s">
        <v>413</v>
      </c>
      <c r="B595" s="3" t="s">
        <v>412</v>
      </c>
      <c r="C595" s="3" t="s">
        <v>98</v>
      </c>
      <c r="D595" s="6" t="s">
        <v>26</v>
      </c>
      <c r="E595" s="6" t="s">
        <v>139</v>
      </c>
      <c r="F595" s="9">
        <f>'[1]8.1 разд '!F602</f>
        <v>0</v>
      </c>
      <c r="G595" s="9">
        <f>'[1]8.1 разд '!G602</f>
        <v>0</v>
      </c>
      <c r="H595" s="9">
        <f>'[1]8.1 разд '!H602</f>
        <v>0</v>
      </c>
      <c r="I595" s="9">
        <f>'[1]8.1 разд '!I602</f>
        <v>0</v>
      </c>
    </row>
    <row r="596" spans="1:9" ht="38.25" x14ac:dyDescent="0.25">
      <c r="A596" s="5" t="s">
        <v>414</v>
      </c>
      <c r="B596" s="3" t="s">
        <v>415</v>
      </c>
      <c r="C596" s="4"/>
      <c r="D596" s="6"/>
      <c r="E596" s="6"/>
      <c r="F596" s="9">
        <f>F597</f>
        <v>290000</v>
      </c>
      <c r="G596" s="9">
        <f t="shared" ref="G596:I598" si="196">G597</f>
        <v>0</v>
      </c>
      <c r="H596" s="9">
        <f t="shared" si="196"/>
        <v>290000</v>
      </c>
      <c r="I596" s="9">
        <f t="shared" si="196"/>
        <v>0</v>
      </c>
    </row>
    <row r="597" spans="1:9" ht="38.25" x14ac:dyDescent="0.25">
      <c r="A597" s="5" t="s">
        <v>53</v>
      </c>
      <c r="B597" s="3" t="s">
        <v>415</v>
      </c>
      <c r="C597" s="3" t="s">
        <v>98</v>
      </c>
      <c r="D597" s="6"/>
      <c r="E597" s="6"/>
      <c r="F597" s="9">
        <f>F598</f>
        <v>290000</v>
      </c>
      <c r="G597" s="9">
        <f t="shared" si="196"/>
        <v>0</v>
      </c>
      <c r="H597" s="9">
        <f t="shared" si="196"/>
        <v>290000</v>
      </c>
      <c r="I597" s="9">
        <f t="shared" si="196"/>
        <v>0</v>
      </c>
    </row>
    <row r="598" spans="1:9" x14ac:dyDescent="0.25">
      <c r="A598" s="5" t="s">
        <v>25</v>
      </c>
      <c r="B598" s="3" t="s">
        <v>415</v>
      </c>
      <c r="C598" s="3" t="s">
        <v>98</v>
      </c>
      <c r="D598" s="6" t="s">
        <v>26</v>
      </c>
      <c r="E598" s="6"/>
      <c r="F598" s="9">
        <f>F599</f>
        <v>290000</v>
      </c>
      <c r="G598" s="9">
        <f t="shared" si="196"/>
        <v>0</v>
      </c>
      <c r="H598" s="9">
        <f t="shared" si="196"/>
        <v>290000</v>
      </c>
      <c r="I598" s="9">
        <f t="shared" si="196"/>
        <v>0</v>
      </c>
    </row>
    <row r="599" spans="1:9" x14ac:dyDescent="0.25">
      <c r="A599" s="5" t="s">
        <v>413</v>
      </c>
      <c r="B599" s="3" t="s">
        <v>415</v>
      </c>
      <c r="C599" s="3" t="s">
        <v>98</v>
      </c>
      <c r="D599" s="6" t="s">
        <v>26</v>
      </c>
      <c r="E599" s="6" t="s">
        <v>139</v>
      </c>
      <c r="F599" s="9">
        <f>'[1]8.1 разд '!F604</f>
        <v>290000</v>
      </c>
      <c r="G599" s="9">
        <f>'[1]8.1 разд '!G604</f>
        <v>0</v>
      </c>
      <c r="H599" s="9">
        <f>'[1]8.1 разд '!H604</f>
        <v>290000</v>
      </c>
      <c r="I599" s="9">
        <f>'[1]8.1 разд '!I604</f>
        <v>0</v>
      </c>
    </row>
    <row r="600" spans="1:9" ht="38.25" x14ac:dyDescent="0.25">
      <c r="A600" s="5" t="s">
        <v>416</v>
      </c>
      <c r="B600" s="3" t="s">
        <v>417</v>
      </c>
      <c r="C600" s="3"/>
      <c r="D600" s="6"/>
      <c r="E600" s="6"/>
      <c r="F600" s="9">
        <f>F601</f>
        <v>24300</v>
      </c>
      <c r="G600" s="9">
        <f t="shared" ref="G600:I602" si="197">G601</f>
        <v>0</v>
      </c>
      <c r="H600" s="9">
        <f t="shared" si="197"/>
        <v>24300</v>
      </c>
      <c r="I600" s="9">
        <f t="shared" si="197"/>
        <v>0</v>
      </c>
    </row>
    <row r="601" spans="1:9" ht="38.25" x14ac:dyDescent="0.25">
      <c r="A601" s="5" t="s">
        <v>53</v>
      </c>
      <c r="B601" s="3" t="s">
        <v>417</v>
      </c>
      <c r="C601" s="3" t="s">
        <v>98</v>
      </c>
      <c r="D601" s="6"/>
      <c r="E601" s="6"/>
      <c r="F601" s="9">
        <f>F602</f>
        <v>24300</v>
      </c>
      <c r="G601" s="9">
        <f t="shared" si="197"/>
        <v>0</v>
      </c>
      <c r="H601" s="9">
        <f t="shared" si="197"/>
        <v>24300</v>
      </c>
      <c r="I601" s="9">
        <f t="shared" si="197"/>
        <v>0</v>
      </c>
    </row>
    <row r="602" spans="1:9" x14ac:dyDescent="0.25">
      <c r="A602" s="5" t="s">
        <v>25</v>
      </c>
      <c r="B602" s="3" t="s">
        <v>417</v>
      </c>
      <c r="C602" s="3" t="s">
        <v>98</v>
      </c>
      <c r="D602" s="6" t="s">
        <v>26</v>
      </c>
      <c r="E602" s="6"/>
      <c r="F602" s="9">
        <f>F603</f>
        <v>24300</v>
      </c>
      <c r="G602" s="9">
        <f t="shared" si="197"/>
        <v>0</v>
      </c>
      <c r="H602" s="9">
        <f t="shared" si="197"/>
        <v>24300</v>
      </c>
      <c r="I602" s="9">
        <f t="shared" si="197"/>
        <v>0</v>
      </c>
    </row>
    <row r="603" spans="1:9" x14ac:dyDescent="0.25">
      <c r="A603" s="5" t="s">
        <v>413</v>
      </c>
      <c r="B603" s="3" t="s">
        <v>417</v>
      </c>
      <c r="C603" s="3" t="s">
        <v>98</v>
      </c>
      <c r="D603" s="6" t="s">
        <v>26</v>
      </c>
      <c r="E603" s="6" t="s">
        <v>139</v>
      </c>
      <c r="F603" s="9">
        <f>'[1]8.1 разд '!F606</f>
        <v>24300</v>
      </c>
      <c r="G603" s="9">
        <f>'[1]8.1 разд '!G606</f>
        <v>0</v>
      </c>
      <c r="H603" s="9">
        <f>'[1]8.1 разд '!H606</f>
        <v>24300</v>
      </c>
      <c r="I603" s="9">
        <f>'[1]8.1 разд '!I606</f>
        <v>0</v>
      </c>
    </row>
    <row r="604" spans="1:9" x14ac:dyDescent="0.25">
      <c r="A604" s="5" t="s">
        <v>418</v>
      </c>
      <c r="B604" s="3" t="s">
        <v>419</v>
      </c>
      <c r="C604" s="4"/>
      <c r="D604" s="6"/>
      <c r="E604" s="6"/>
      <c r="F604" s="9">
        <f>F605</f>
        <v>2600000</v>
      </c>
      <c r="G604" s="9">
        <f t="shared" ref="G604:I606" si="198">G605</f>
        <v>0</v>
      </c>
      <c r="H604" s="9">
        <f t="shared" si="198"/>
        <v>2600000</v>
      </c>
      <c r="I604" s="9">
        <f t="shared" si="198"/>
        <v>0</v>
      </c>
    </row>
    <row r="605" spans="1:9" ht="38.25" x14ac:dyDescent="0.25">
      <c r="A605" s="5" t="s">
        <v>53</v>
      </c>
      <c r="B605" s="3" t="s">
        <v>419</v>
      </c>
      <c r="C605" s="3" t="s">
        <v>98</v>
      </c>
      <c r="D605" s="6"/>
      <c r="E605" s="6"/>
      <c r="F605" s="9">
        <f>F606</f>
        <v>2600000</v>
      </c>
      <c r="G605" s="9">
        <f t="shared" si="198"/>
        <v>0</v>
      </c>
      <c r="H605" s="9">
        <f t="shared" si="198"/>
        <v>2600000</v>
      </c>
      <c r="I605" s="9">
        <f t="shared" si="198"/>
        <v>0</v>
      </c>
    </row>
    <row r="606" spans="1:9" x14ac:dyDescent="0.25">
      <c r="A606" s="5" t="s">
        <v>25</v>
      </c>
      <c r="B606" s="3" t="s">
        <v>419</v>
      </c>
      <c r="C606" s="3" t="s">
        <v>98</v>
      </c>
      <c r="D606" s="6" t="s">
        <v>26</v>
      </c>
      <c r="E606" s="6"/>
      <c r="F606" s="9">
        <f>F607</f>
        <v>2600000</v>
      </c>
      <c r="G606" s="9">
        <f t="shared" si="198"/>
        <v>0</v>
      </c>
      <c r="H606" s="9">
        <f t="shared" si="198"/>
        <v>2600000</v>
      </c>
      <c r="I606" s="9">
        <f t="shared" si="198"/>
        <v>0</v>
      </c>
    </row>
    <row r="607" spans="1:9" x14ac:dyDescent="0.25">
      <c r="A607" s="5" t="s">
        <v>413</v>
      </c>
      <c r="B607" s="3" t="s">
        <v>419</v>
      </c>
      <c r="C607" s="3" t="s">
        <v>98</v>
      </c>
      <c r="D607" s="6" t="s">
        <v>26</v>
      </c>
      <c r="E607" s="6" t="s">
        <v>139</v>
      </c>
      <c r="F607" s="9">
        <f>'[1]8.1 разд '!F608</f>
        <v>2600000</v>
      </c>
      <c r="G607" s="9">
        <f>'[1]8.1 разд '!G608</f>
        <v>0</v>
      </c>
      <c r="H607" s="9">
        <f>'[1]8.1 разд '!H608</f>
        <v>2600000</v>
      </c>
      <c r="I607" s="9">
        <f>'[1]8.1 разд '!I608</f>
        <v>0</v>
      </c>
    </row>
    <row r="608" spans="1:9" ht="38.25" x14ac:dyDescent="0.25">
      <c r="A608" s="5" t="s">
        <v>420</v>
      </c>
      <c r="B608" s="3" t="s">
        <v>421</v>
      </c>
      <c r="C608" s="4"/>
      <c r="D608" s="6"/>
      <c r="E608" s="6"/>
      <c r="F608" s="9">
        <f>F609</f>
        <v>1200000</v>
      </c>
      <c r="G608" s="9">
        <f t="shared" ref="G608:I610" si="199">G609</f>
        <v>0</v>
      </c>
      <c r="H608" s="9">
        <f t="shared" si="199"/>
        <v>1200000</v>
      </c>
      <c r="I608" s="9">
        <f t="shared" si="199"/>
        <v>0</v>
      </c>
    </row>
    <row r="609" spans="1:9" ht="38.25" x14ac:dyDescent="0.25">
      <c r="A609" s="5" t="s">
        <v>53</v>
      </c>
      <c r="B609" s="3" t="s">
        <v>421</v>
      </c>
      <c r="C609" s="3" t="s">
        <v>98</v>
      </c>
      <c r="D609" s="6"/>
      <c r="E609" s="6"/>
      <c r="F609" s="9">
        <f>F610</f>
        <v>1200000</v>
      </c>
      <c r="G609" s="9">
        <f t="shared" si="199"/>
        <v>0</v>
      </c>
      <c r="H609" s="9">
        <f t="shared" si="199"/>
        <v>1200000</v>
      </c>
      <c r="I609" s="9">
        <f t="shared" si="199"/>
        <v>0</v>
      </c>
    </row>
    <row r="610" spans="1:9" x14ac:dyDescent="0.25">
      <c r="A610" s="5" t="s">
        <v>25</v>
      </c>
      <c r="B610" s="3" t="s">
        <v>421</v>
      </c>
      <c r="C610" s="3" t="s">
        <v>98</v>
      </c>
      <c r="D610" s="6" t="s">
        <v>26</v>
      </c>
      <c r="E610" s="6"/>
      <c r="F610" s="9">
        <f>F611</f>
        <v>1200000</v>
      </c>
      <c r="G610" s="9">
        <f t="shared" si="199"/>
        <v>0</v>
      </c>
      <c r="H610" s="9">
        <f t="shared" si="199"/>
        <v>1200000</v>
      </c>
      <c r="I610" s="9">
        <f t="shared" si="199"/>
        <v>0</v>
      </c>
    </row>
    <row r="611" spans="1:9" x14ac:dyDescent="0.25">
      <c r="A611" s="5" t="s">
        <v>413</v>
      </c>
      <c r="B611" s="3" t="s">
        <v>421</v>
      </c>
      <c r="C611" s="3" t="s">
        <v>98</v>
      </c>
      <c r="D611" s="6" t="s">
        <v>26</v>
      </c>
      <c r="E611" s="6" t="s">
        <v>139</v>
      </c>
      <c r="F611" s="9">
        <f>'[1]8.1 разд '!F610</f>
        <v>1200000</v>
      </c>
      <c r="G611" s="9">
        <f>'[1]8.1 разд '!G610</f>
        <v>0</v>
      </c>
      <c r="H611" s="9">
        <f>'[1]8.1 разд '!H610</f>
        <v>1200000</v>
      </c>
      <c r="I611" s="9">
        <f>'[1]8.1 разд '!I610</f>
        <v>0</v>
      </c>
    </row>
    <row r="612" spans="1:9" ht="38.25" x14ac:dyDescent="0.25">
      <c r="A612" s="5" t="s">
        <v>422</v>
      </c>
      <c r="B612" s="3" t="s">
        <v>423</v>
      </c>
      <c r="C612" s="4"/>
      <c r="D612" s="6"/>
      <c r="E612" s="6"/>
      <c r="F612" s="9">
        <f>F613</f>
        <v>50000</v>
      </c>
      <c r="G612" s="9">
        <f t="shared" ref="G612:I614" si="200">G613</f>
        <v>0</v>
      </c>
      <c r="H612" s="9">
        <f t="shared" si="200"/>
        <v>50000</v>
      </c>
      <c r="I612" s="9">
        <f t="shared" si="200"/>
        <v>0</v>
      </c>
    </row>
    <row r="613" spans="1:9" ht="38.25" x14ac:dyDescent="0.25">
      <c r="A613" s="5" t="s">
        <v>53</v>
      </c>
      <c r="B613" s="3" t="s">
        <v>423</v>
      </c>
      <c r="C613" s="4">
        <v>600</v>
      </c>
      <c r="D613" s="6"/>
      <c r="E613" s="6"/>
      <c r="F613" s="9">
        <f>F614</f>
        <v>50000</v>
      </c>
      <c r="G613" s="9">
        <f t="shared" si="200"/>
        <v>0</v>
      </c>
      <c r="H613" s="9">
        <f t="shared" si="200"/>
        <v>50000</v>
      </c>
      <c r="I613" s="9">
        <f t="shared" si="200"/>
        <v>0</v>
      </c>
    </row>
    <row r="614" spans="1:9" x14ac:dyDescent="0.25">
      <c r="A614" s="5" t="s">
        <v>25</v>
      </c>
      <c r="B614" s="3" t="s">
        <v>423</v>
      </c>
      <c r="C614" s="4">
        <v>600</v>
      </c>
      <c r="D614" s="6" t="s">
        <v>26</v>
      </c>
      <c r="E614" s="6"/>
      <c r="F614" s="9">
        <f>F615</f>
        <v>50000</v>
      </c>
      <c r="G614" s="9">
        <f t="shared" si="200"/>
        <v>0</v>
      </c>
      <c r="H614" s="9">
        <f t="shared" si="200"/>
        <v>50000</v>
      </c>
      <c r="I614" s="9">
        <f t="shared" si="200"/>
        <v>0</v>
      </c>
    </row>
    <row r="615" spans="1:9" x14ac:dyDescent="0.25">
      <c r="A615" s="5" t="s">
        <v>382</v>
      </c>
      <c r="B615" s="3" t="s">
        <v>423</v>
      </c>
      <c r="C615" s="4">
        <v>600</v>
      </c>
      <c r="D615" s="6" t="s">
        <v>26</v>
      </c>
      <c r="E615" s="6" t="s">
        <v>279</v>
      </c>
      <c r="F615" s="9">
        <f>'[1]8.1 разд '!F524</f>
        <v>50000</v>
      </c>
      <c r="G615" s="9">
        <f>'[1]8.1 разд '!G524</f>
        <v>0</v>
      </c>
      <c r="H615" s="9">
        <f>'[1]8.1 разд '!H524</f>
        <v>50000</v>
      </c>
      <c r="I615" s="9">
        <f>'[1]8.1 разд '!I524</f>
        <v>0</v>
      </c>
    </row>
    <row r="616" spans="1:9" ht="38.25" x14ac:dyDescent="0.25">
      <c r="A616" s="5" t="s">
        <v>424</v>
      </c>
      <c r="B616" s="3" t="s">
        <v>425</v>
      </c>
      <c r="C616" s="4"/>
      <c r="D616" s="6"/>
      <c r="E616" s="6"/>
      <c r="F616" s="9">
        <f>F617</f>
        <v>929000</v>
      </c>
      <c r="G616" s="9">
        <f t="shared" ref="G616:I617" si="201">G617</f>
        <v>0</v>
      </c>
      <c r="H616" s="9">
        <f t="shared" si="201"/>
        <v>929000</v>
      </c>
      <c r="I616" s="9">
        <f t="shared" si="201"/>
        <v>0</v>
      </c>
    </row>
    <row r="617" spans="1:9" ht="38.25" x14ac:dyDescent="0.25">
      <c r="A617" s="5" t="s">
        <v>53</v>
      </c>
      <c r="B617" s="3" t="s">
        <v>425</v>
      </c>
      <c r="C617" s="4">
        <v>600</v>
      </c>
      <c r="D617" s="6"/>
      <c r="E617" s="6"/>
      <c r="F617" s="9">
        <f>F618</f>
        <v>929000</v>
      </c>
      <c r="G617" s="9">
        <f t="shared" si="201"/>
        <v>0</v>
      </c>
      <c r="H617" s="9">
        <f t="shared" si="201"/>
        <v>929000</v>
      </c>
      <c r="I617" s="9">
        <f t="shared" si="201"/>
        <v>0</v>
      </c>
    </row>
    <row r="618" spans="1:9" x14ac:dyDescent="0.25">
      <c r="A618" s="5" t="s">
        <v>25</v>
      </c>
      <c r="B618" s="3" t="s">
        <v>425</v>
      </c>
      <c r="C618" s="4">
        <v>600</v>
      </c>
      <c r="D618" s="6" t="s">
        <v>26</v>
      </c>
      <c r="E618" s="6"/>
      <c r="F618" s="9">
        <f>SUM(F619:F621)</f>
        <v>929000</v>
      </c>
      <c r="G618" s="9">
        <f t="shared" ref="G618:I618" si="202">SUM(G619:G621)</f>
        <v>0</v>
      </c>
      <c r="H618" s="9">
        <f t="shared" si="202"/>
        <v>929000</v>
      </c>
      <c r="I618" s="9">
        <f t="shared" si="202"/>
        <v>0</v>
      </c>
    </row>
    <row r="619" spans="1:9" x14ac:dyDescent="0.25">
      <c r="A619" s="5" t="s">
        <v>381</v>
      </c>
      <c r="B619" s="3" t="s">
        <v>425</v>
      </c>
      <c r="C619" s="4">
        <v>600</v>
      </c>
      <c r="D619" s="6" t="s">
        <v>26</v>
      </c>
      <c r="E619" s="6" t="s">
        <v>57</v>
      </c>
      <c r="F619" s="9">
        <f>'[1]8.1 разд '!F491</f>
        <v>110000</v>
      </c>
      <c r="G619" s="9">
        <f>'[1]8.1 разд '!G491</f>
        <v>0</v>
      </c>
      <c r="H619" s="9">
        <f>'[1]8.1 разд '!H491</f>
        <v>110000</v>
      </c>
      <c r="I619" s="9">
        <f>'[1]8.1 разд '!I491</f>
        <v>0</v>
      </c>
    </row>
    <row r="620" spans="1:9" x14ac:dyDescent="0.25">
      <c r="A620" s="5" t="s">
        <v>382</v>
      </c>
      <c r="B620" s="3" t="s">
        <v>425</v>
      </c>
      <c r="C620" s="4">
        <v>600</v>
      </c>
      <c r="D620" s="6" t="s">
        <v>26</v>
      </c>
      <c r="E620" s="6" t="s">
        <v>279</v>
      </c>
      <c r="F620" s="9">
        <f>'[1]8.1 разд '!F526</f>
        <v>340000</v>
      </c>
      <c r="G620" s="9">
        <f>'[1]8.1 разд '!G526</f>
        <v>0</v>
      </c>
      <c r="H620" s="9">
        <f>'[1]8.1 разд '!H526</f>
        <v>340000</v>
      </c>
      <c r="I620" s="9">
        <f>'[1]8.1 разд '!I526</f>
        <v>0</v>
      </c>
    </row>
    <row r="621" spans="1:9" x14ac:dyDescent="0.25">
      <c r="A621" s="5" t="s">
        <v>383</v>
      </c>
      <c r="B621" s="3" t="s">
        <v>425</v>
      </c>
      <c r="C621" s="4">
        <v>600</v>
      </c>
      <c r="D621" s="6" t="s">
        <v>26</v>
      </c>
      <c r="E621" s="6" t="s">
        <v>51</v>
      </c>
      <c r="F621" s="9">
        <f>'[1]8.1 разд '!F554</f>
        <v>479000</v>
      </c>
      <c r="G621" s="9">
        <f>'[1]8.1 разд '!G554</f>
        <v>0</v>
      </c>
      <c r="H621" s="9">
        <f>'[1]8.1 разд '!H554</f>
        <v>479000</v>
      </c>
      <c r="I621" s="9">
        <f>'[1]8.1 разд '!I554</f>
        <v>0</v>
      </c>
    </row>
    <row r="622" spans="1:9" ht="38.25" x14ac:dyDescent="0.25">
      <c r="A622" s="5" t="s">
        <v>426</v>
      </c>
      <c r="B622" s="3" t="s">
        <v>427</v>
      </c>
      <c r="C622" s="4"/>
      <c r="D622" s="6"/>
      <c r="E622" s="6"/>
      <c r="F622" s="9">
        <f>F623</f>
        <v>75700</v>
      </c>
      <c r="G622" s="9">
        <f t="shared" ref="G622:I624" si="203">G623</f>
        <v>0</v>
      </c>
      <c r="H622" s="9">
        <f t="shared" si="203"/>
        <v>75700</v>
      </c>
      <c r="I622" s="9">
        <f t="shared" si="203"/>
        <v>0</v>
      </c>
    </row>
    <row r="623" spans="1:9" ht="25.5" x14ac:dyDescent="0.25">
      <c r="A623" s="5" t="s">
        <v>28</v>
      </c>
      <c r="B623" s="3" t="s">
        <v>427</v>
      </c>
      <c r="C623" s="3" t="s">
        <v>100</v>
      </c>
      <c r="D623" s="6"/>
      <c r="E623" s="6"/>
      <c r="F623" s="9">
        <f>F624</f>
        <v>75700</v>
      </c>
      <c r="G623" s="9">
        <f t="shared" si="203"/>
        <v>0</v>
      </c>
      <c r="H623" s="9">
        <f t="shared" si="203"/>
        <v>75700</v>
      </c>
      <c r="I623" s="9">
        <f t="shared" si="203"/>
        <v>0</v>
      </c>
    </row>
    <row r="624" spans="1:9" x14ac:dyDescent="0.25">
      <c r="A624" s="5" t="s">
        <v>25</v>
      </c>
      <c r="B624" s="3" t="s">
        <v>427</v>
      </c>
      <c r="C624" s="3" t="s">
        <v>100</v>
      </c>
      <c r="D624" s="6" t="s">
        <v>26</v>
      </c>
      <c r="E624" s="6"/>
      <c r="F624" s="9">
        <f>F625</f>
        <v>75700</v>
      </c>
      <c r="G624" s="9">
        <f t="shared" si="203"/>
        <v>0</v>
      </c>
      <c r="H624" s="9">
        <f t="shared" si="203"/>
        <v>75700</v>
      </c>
      <c r="I624" s="9">
        <f t="shared" si="203"/>
        <v>0</v>
      </c>
    </row>
    <row r="625" spans="1:9" x14ac:dyDescent="0.25">
      <c r="A625" s="5" t="s">
        <v>413</v>
      </c>
      <c r="B625" s="3" t="s">
        <v>427</v>
      </c>
      <c r="C625" s="3" t="s">
        <v>100</v>
      </c>
      <c r="D625" s="6" t="s">
        <v>26</v>
      </c>
      <c r="E625" s="6" t="s">
        <v>139</v>
      </c>
      <c r="F625" s="9">
        <f>'[1]8.1 разд '!F612</f>
        <v>75700</v>
      </c>
      <c r="G625" s="9">
        <f>'[1]8.1 разд '!G612</f>
        <v>0</v>
      </c>
      <c r="H625" s="9">
        <f>'[1]8.1 разд '!H612</f>
        <v>75700</v>
      </c>
      <c r="I625" s="9">
        <f>'[1]8.1 разд '!I612</f>
        <v>0</v>
      </c>
    </row>
    <row r="626" spans="1:9" ht="63.75" hidden="1" x14ac:dyDescent="0.25">
      <c r="A626" s="5" t="s">
        <v>428</v>
      </c>
      <c r="B626" s="3" t="s">
        <v>429</v>
      </c>
      <c r="C626" s="3"/>
      <c r="D626" s="6"/>
      <c r="E626" s="6"/>
      <c r="F626" s="9">
        <f>F627</f>
        <v>0</v>
      </c>
      <c r="G626" s="9">
        <f t="shared" ref="G626:I628" si="204">G627</f>
        <v>0</v>
      </c>
      <c r="H626" s="9">
        <f t="shared" si="204"/>
        <v>0</v>
      </c>
      <c r="I626" s="9">
        <f t="shared" si="204"/>
        <v>0</v>
      </c>
    </row>
    <row r="627" spans="1:9" ht="38.25" hidden="1" x14ac:dyDescent="0.25">
      <c r="A627" s="5" t="s">
        <v>53</v>
      </c>
      <c r="B627" s="3" t="s">
        <v>429</v>
      </c>
      <c r="C627" s="3" t="s">
        <v>98</v>
      </c>
      <c r="D627" s="6"/>
      <c r="E627" s="6"/>
      <c r="F627" s="9">
        <f>F628</f>
        <v>0</v>
      </c>
      <c r="G627" s="9">
        <f t="shared" si="204"/>
        <v>0</v>
      </c>
      <c r="H627" s="9">
        <f t="shared" si="204"/>
        <v>0</v>
      </c>
      <c r="I627" s="9">
        <f t="shared" si="204"/>
        <v>0</v>
      </c>
    </row>
    <row r="628" spans="1:9" hidden="1" x14ac:dyDescent="0.25">
      <c r="A628" s="5" t="s">
        <v>25</v>
      </c>
      <c r="B628" s="3" t="s">
        <v>429</v>
      </c>
      <c r="C628" s="3" t="s">
        <v>98</v>
      </c>
      <c r="D628" s="6" t="s">
        <v>26</v>
      </c>
      <c r="E628" s="6"/>
      <c r="F628" s="9">
        <f>F629</f>
        <v>0</v>
      </c>
      <c r="G628" s="9">
        <f t="shared" si="204"/>
        <v>0</v>
      </c>
      <c r="H628" s="9">
        <f t="shared" si="204"/>
        <v>0</v>
      </c>
      <c r="I628" s="9">
        <f t="shared" si="204"/>
        <v>0</v>
      </c>
    </row>
    <row r="629" spans="1:9" hidden="1" x14ac:dyDescent="0.25">
      <c r="A629" s="5" t="s">
        <v>413</v>
      </c>
      <c r="B629" s="3" t="s">
        <v>429</v>
      </c>
      <c r="C629" s="3" t="s">
        <v>98</v>
      </c>
      <c r="D629" s="6" t="s">
        <v>26</v>
      </c>
      <c r="E629" s="6" t="s">
        <v>139</v>
      </c>
      <c r="F629" s="9">
        <f>'[1]8.1 разд '!F614</f>
        <v>0</v>
      </c>
      <c r="G629" s="9">
        <f>'[1]8.1 разд '!G614</f>
        <v>0</v>
      </c>
      <c r="H629" s="9">
        <f>'[1]8.1 разд '!H614</f>
        <v>0</v>
      </c>
      <c r="I629" s="9">
        <f>'[1]8.1 разд '!I614</f>
        <v>0</v>
      </c>
    </row>
    <row r="630" spans="1:9" ht="38.25" x14ac:dyDescent="0.25">
      <c r="A630" s="5" t="s">
        <v>430</v>
      </c>
      <c r="B630" s="3" t="s">
        <v>431</v>
      </c>
      <c r="C630" s="4"/>
      <c r="D630" s="6"/>
      <c r="E630" s="6"/>
      <c r="F630" s="9">
        <f>F631+F635+F639+F643</f>
        <v>67864700</v>
      </c>
      <c r="G630" s="9">
        <f t="shared" ref="G630:I630" si="205">G631+G635+G639+G643</f>
        <v>0</v>
      </c>
      <c r="H630" s="9">
        <f t="shared" si="205"/>
        <v>75864700</v>
      </c>
      <c r="I630" s="9">
        <f t="shared" si="205"/>
        <v>0</v>
      </c>
    </row>
    <row r="631" spans="1:9" ht="51" x14ac:dyDescent="0.25">
      <c r="A631" s="5" t="s">
        <v>168</v>
      </c>
      <c r="B631" s="3" t="s">
        <v>432</v>
      </c>
      <c r="C631" s="3"/>
      <c r="D631" s="6"/>
      <c r="E631" s="6"/>
      <c r="F631" s="9">
        <f>F632</f>
        <v>400000</v>
      </c>
      <c r="G631" s="9">
        <f t="shared" ref="G631:I633" si="206">G632</f>
        <v>0</v>
      </c>
      <c r="H631" s="9">
        <f t="shared" si="206"/>
        <v>400000</v>
      </c>
      <c r="I631" s="9">
        <f t="shared" si="206"/>
        <v>0</v>
      </c>
    </row>
    <row r="632" spans="1:9" ht="38.25" x14ac:dyDescent="0.25">
      <c r="A632" s="5" t="s">
        <v>53</v>
      </c>
      <c r="B632" s="3" t="s">
        <v>432</v>
      </c>
      <c r="C632" s="3" t="s">
        <v>98</v>
      </c>
      <c r="D632" s="6"/>
      <c r="E632" s="6"/>
      <c r="F632" s="9">
        <f>F633</f>
        <v>400000</v>
      </c>
      <c r="G632" s="9">
        <f t="shared" si="206"/>
        <v>0</v>
      </c>
      <c r="H632" s="9">
        <f t="shared" si="206"/>
        <v>400000</v>
      </c>
      <c r="I632" s="9">
        <f t="shared" si="206"/>
        <v>0</v>
      </c>
    </row>
    <row r="633" spans="1:9" x14ac:dyDescent="0.25">
      <c r="A633" s="5" t="s">
        <v>25</v>
      </c>
      <c r="B633" s="3" t="s">
        <v>432</v>
      </c>
      <c r="C633" s="3" t="s">
        <v>98</v>
      </c>
      <c r="D633" s="6" t="s">
        <v>26</v>
      </c>
      <c r="E633" s="6"/>
      <c r="F633" s="9">
        <f>F634</f>
        <v>400000</v>
      </c>
      <c r="G633" s="9">
        <f t="shared" si="206"/>
        <v>0</v>
      </c>
      <c r="H633" s="9">
        <f t="shared" si="206"/>
        <v>400000</v>
      </c>
      <c r="I633" s="9">
        <f t="shared" si="206"/>
        <v>0</v>
      </c>
    </row>
    <row r="634" spans="1:9" x14ac:dyDescent="0.25">
      <c r="A634" s="5" t="s">
        <v>413</v>
      </c>
      <c r="B634" s="3" t="s">
        <v>432</v>
      </c>
      <c r="C634" s="3" t="s">
        <v>98</v>
      </c>
      <c r="D634" s="6" t="s">
        <v>26</v>
      </c>
      <c r="E634" s="6" t="s">
        <v>139</v>
      </c>
      <c r="F634" s="9">
        <f>'[1]8.1 разд '!F617</f>
        <v>400000</v>
      </c>
      <c r="G634" s="9">
        <f>'[1]8.1 разд '!G617</f>
        <v>0</v>
      </c>
      <c r="H634" s="9">
        <f>'[1]8.1 разд '!H617</f>
        <v>400000</v>
      </c>
      <c r="I634" s="9">
        <f>'[1]8.1 разд '!I617</f>
        <v>0</v>
      </c>
    </row>
    <row r="635" spans="1:9" ht="63.75" x14ac:dyDescent="0.25">
      <c r="A635" s="5" t="s">
        <v>433</v>
      </c>
      <c r="B635" s="3" t="s">
        <v>434</v>
      </c>
      <c r="C635" s="4"/>
      <c r="D635" s="6"/>
      <c r="E635" s="6"/>
      <c r="F635" s="9">
        <f>F636</f>
        <v>35380500</v>
      </c>
      <c r="G635" s="9">
        <f t="shared" ref="G635:I637" si="207">G636</f>
        <v>0</v>
      </c>
      <c r="H635" s="9">
        <f t="shared" si="207"/>
        <v>39380500</v>
      </c>
      <c r="I635" s="9">
        <f t="shared" si="207"/>
        <v>0</v>
      </c>
    </row>
    <row r="636" spans="1:9" ht="38.25" x14ac:dyDescent="0.25">
      <c r="A636" s="5" t="s">
        <v>53</v>
      </c>
      <c r="B636" s="3" t="s">
        <v>434</v>
      </c>
      <c r="C636" s="4">
        <v>600</v>
      </c>
      <c r="D636" s="6"/>
      <c r="E636" s="6"/>
      <c r="F636" s="9">
        <f>F637</f>
        <v>35380500</v>
      </c>
      <c r="G636" s="9">
        <f t="shared" si="207"/>
        <v>0</v>
      </c>
      <c r="H636" s="9">
        <f t="shared" si="207"/>
        <v>39380500</v>
      </c>
      <c r="I636" s="9">
        <f t="shared" si="207"/>
        <v>0</v>
      </c>
    </row>
    <row r="637" spans="1:9" x14ac:dyDescent="0.25">
      <c r="A637" s="5" t="s">
        <v>25</v>
      </c>
      <c r="B637" s="3" t="s">
        <v>434</v>
      </c>
      <c r="C637" s="4">
        <v>600</v>
      </c>
      <c r="D637" s="6" t="s">
        <v>26</v>
      </c>
      <c r="E637" s="6"/>
      <c r="F637" s="9">
        <f>F638</f>
        <v>35380500</v>
      </c>
      <c r="G637" s="9">
        <f t="shared" si="207"/>
        <v>0</v>
      </c>
      <c r="H637" s="9">
        <f t="shared" si="207"/>
        <v>39380500</v>
      </c>
      <c r="I637" s="9">
        <f t="shared" si="207"/>
        <v>0</v>
      </c>
    </row>
    <row r="638" spans="1:9" x14ac:dyDescent="0.25">
      <c r="A638" s="5" t="s">
        <v>413</v>
      </c>
      <c r="B638" s="3" t="s">
        <v>434</v>
      </c>
      <c r="C638" s="4">
        <v>600</v>
      </c>
      <c r="D638" s="6" t="s">
        <v>26</v>
      </c>
      <c r="E638" s="6" t="s">
        <v>139</v>
      </c>
      <c r="F638" s="9">
        <f>'[1]8.1 разд '!F619</f>
        <v>35380500</v>
      </c>
      <c r="G638" s="9">
        <f>'[1]8.1 разд '!G619</f>
        <v>0</v>
      </c>
      <c r="H638" s="9">
        <f>'[1]8.1 разд '!H619</f>
        <v>39380500</v>
      </c>
      <c r="I638" s="9">
        <f>'[1]8.1 разд '!I619</f>
        <v>0</v>
      </c>
    </row>
    <row r="639" spans="1:9" ht="63.75" x14ac:dyDescent="0.25">
      <c r="A639" s="5" t="s">
        <v>435</v>
      </c>
      <c r="B639" s="3" t="s">
        <v>436</v>
      </c>
      <c r="C639" s="3"/>
      <c r="D639" s="6"/>
      <c r="E639" s="6"/>
      <c r="F639" s="9">
        <f>F640</f>
        <v>16817900</v>
      </c>
      <c r="G639" s="9">
        <f t="shared" ref="G639:I641" si="208">G640</f>
        <v>0</v>
      </c>
      <c r="H639" s="9">
        <f t="shared" si="208"/>
        <v>19817900</v>
      </c>
      <c r="I639" s="9">
        <f t="shared" si="208"/>
        <v>0</v>
      </c>
    </row>
    <row r="640" spans="1:9" ht="38.25" x14ac:dyDescent="0.25">
      <c r="A640" s="5" t="s">
        <v>53</v>
      </c>
      <c r="B640" s="3" t="s">
        <v>436</v>
      </c>
      <c r="C640" s="3" t="s">
        <v>98</v>
      </c>
      <c r="D640" s="6"/>
      <c r="E640" s="6"/>
      <c r="F640" s="9">
        <f>F641</f>
        <v>16817900</v>
      </c>
      <c r="G640" s="9">
        <f t="shared" si="208"/>
        <v>0</v>
      </c>
      <c r="H640" s="9">
        <f t="shared" si="208"/>
        <v>19817900</v>
      </c>
      <c r="I640" s="9">
        <f t="shared" si="208"/>
        <v>0</v>
      </c>
    </row>
    <row r="641" spans="1:9" x14ac:dyDescent="0.25">
      <c r="A641" s="5" t="s">
        <v>25</v>
      </c>
      <c r="B641" s="3" t="s">
        <v>436</v>
      </c>
      <c r="C641" s="3" t="s">
        <v>98</v>
      </c>
      <c r="D641" s="6" t="s">
        <v>26</v>
      </c>
      <c r="E641" s="6"/>
      <c r="F641" s="9">
        <f>F642</f>
        <v>16817900</v>
      </c>
      <c r="G641" s="9">
        <f t="shared" si="208"/>
        <v>0</v>
      </c>
      <c r="H641" s="9">
        <f t="shared" si="208"/>
        <v>19817900</v>
      </c>
      <c r="I641" s="9">
        <f t="shared" si="208"/>
        <v>0</v>
      </c>
    </row>
    <row r="642" spans="1:9" x14ac:dyDescent="0.25">
      <c r="A642" s="5" t="s">
        <v>413</v>
      </c>
      <c r="B642" s="3" t="s">
        <v>436</v>
      </c>
      <c r="C642" s="3" t="s">
        <v>98</v>
      </c>
      <c r="D642" s="6" t="s">
        <v>26</v>
      </c>
      <c r="E642" s="6" t="s">
        <v>139</v>
      </c>
      <c r="F642" s="9">
        <f>'[1]8.1 разд '!F621</f>
        <v>16817900</v>
      </c>
      <c r="G642" s="9">
        <f>'[1]8.1 разд '!G621</f>
        <v>0</v>
      </c>
      <c r="H642" s="9">
        <f>'[1]8.1 разд '!H621</f>
        <v>19817900</v>
      </c>
      <c r="I642" s="9">
        <f>'[1]8.1 разд '!I621</f>
        <v>0</v>
      </c>
    </row>
    <row r="643" spans="1:9" ht="63.75" x14ac:dyDescent="0.25">
      <c r="A643" s="5" t="s">
        <v>437</v>
      </c>
      <c r="B643" s="3" t="s">
        <v>438</v>
      </c>
      <c r="C643" s="3"/>
      <c r="D643" s="6"/>
      <c r="E643" s="6"/>
      <c r="F643" s="9">
        <f>F644</f>
        <v>15266300</v>
      </c>
      <c r="G643" s="9">
        <f t="shared" ref="G643:I645" si="209">G644</f>
        <v>0</v>
      </c>
      <c r="H643" s="9">
        <f t="shared" si="209"/>
        <v>16266300</v>
      </c>
      <c r="I643" s="9">
        <f t="shared" si="209"/>
        <v>0</v>
      </c>
    </row>
    <row r="644" spans="1:9" ht="38.25" x14ac:dyDescent="0.25">
      <c r="A644" s="5" t="s">
        <v>53</v>
      </c>
      <c r="B644" s="3" t="s">
        <v>438</v>
      </c>
      <c r="C644" s="3" t="s">
        <v>98</v>
      </c>
      <c r="D644" s="6"/>
      <c r="E644" s="6"/>
      <c r="F644" s="9">
        <f>F645</f>
        <v>15266300</v>
      </c>
      <c r="G644" s="9">
        <f t="shared" si="209"/>
        <v>0</v>
      </c>
      <c r="H644" s="9">
        <f t="shared" si="209"/>
        <v>16266300</v>
      </c>
      <c r="I644" s="9">
        <f t="shared" si="209"/>
        <v>0</v>
      </c>
    </row>
    <row r="645" spans="1:9" x14ac:dyDescent="0.25">
      <c r="A645" s="5" t="s">
        <v>25</v>
      </c>
      <c r="B645" s="3" t="s">
        <v>438</v>
      </c>
      <c r="C645" s="3" t="s">
        <v>98</v>
      </c>
      <c r="D645" s="6" t="s">
        <v>26</v>
      </c>
      <c r="E645" s="6"/>
      <c r="F645" s="9">
        <f>F646</f>
        <v>15266300</v>
      </c>
      <c r="G645" s="9">
        <f t="shared" si="209"/>
        <v>0</v>
      </c>
      <c r="H645" s="9">
        <f t="shared" si="209"/>
        <v>16266300</v>
      </c>
      <c r="I645" s="9">
        <f t="shared" si="209"/>
        <v>0</v>
      </c>
    </row>
    <row r="646" spans="1:9" x14ac:dyDescent="0.25">
      <c r="A646" s="5" t="s">
        <v>413</v>
      </c>
      <c r="B646" s="3" t="s">
        <v>438</v>
      </c>
      <c r="C646" s="3" t="s">
        <v>98</v>
      </c>
      <c r="D646" s="6" t="s">
        <v>26</v>
      </c>
      <c r="E646" s="6" t="s">
        <v>139</v>
      </c>
      <c r="F646" s="9">
        <f>'[1]8.1 разд '!F623</f>
        <v>15266300</v>
      </c>
      <c r="G646" s="9">
        <f>'[1]8.1 разд '!G623</f>
        <v>0</v>
      </c>
      <c r="H646" s="9">
        <f>'[1]8.1 разд '!H623</f>
        <v>16266300</v>
      </c>
      <c r="I646" s="9">
        <f>'[1]8.1 разд '!I623</f>
        <v>0</v>
      </c>
    </row>
    <row r="647" spans="1:9" ht="38.25" x14ac:dyDescent="0.25">
      <c r="A647" s="5" t="s">
        <v>439</v>
      </c>
      <c r="B647" s="3" t="s">
        <v>440</v>
      </c>
      <c r="C647" s="3"/>
      <c r="D647" s="6"/>
      <c r="E647" s="6"/>
      <c r="F647" s="9">
        <f>F661+F648+F657+F653</f>
        <v>498439000</v>
      </c>
      <c r="G647" s="9">
        <f t="shared" ref="G647:I647" si="210">G661+G648+G657+G653</f>
        <v>451611000</v>
      </c>
      <c r="H647" s="9">
        <f t="shared" si="210"/>
        <v>758005600</v>
      </c>
      <c r="I647" s="9">
        <f t="shared" si="210"/>
        <v>682409500</v>
      </c>
    </row>
    <row r="648" spans="1:9" ht="25.5" x14ac:dyDescent="0.25">
      <c r="A648" s="5" t="s">
        <v>441</v>
      </c>
      <c r="B648" s="3" t="s">
        <v>442</v>
      </c>
      <c r="C648" s="3"/>
      <c r="D648" s="6"/>
      <c r="E648" s="6"/>
      <c r="F648" s="9">
        <f>F649</f>
        <v>108408400</v>
      </c>
      <c r="G648" s="9">
        <f t="shared" ref="G648:I649" si="211">G649</f>
        <v>108408400</v>
      </c>
      <c r="H648" s="9">
        <f t="shared" si="211"/>
        <v>112961600</v>
      </c>
      <c r="I648" s="9">
        <f t="shared" si="211"/>
        <v>112961600</v>
      </c>
    </row>
    <row r="649" spans="1:9" ht="38.25" x14ac:dyDescent="0.25">
      <c r="A649" s="5" t="s">
        <v>339</v>
      </c>
      <c r="B649" s="3" t="s">
        <v>442</v>
      </c>
      <c r="C649" s="3" t="s">
        <v>340</v>
      </c>
      <c r="D649" s="6"/>
      <c r="E649" s="6"/>
      <c r="F649" s="9">
        <f>F650</f>
        <v>108408400</v>
      </c>
      <c r="G649" s="9">
        <f t="shared" si="211"/>
        <v>108408400</v>
      </c>
      <c r="H649" s="9">
        <f t="shared" si="211"/>
        <v>112961600</v>
      </c>
      <c r="I649" s="9">
        <f t="shared" si="211"/>
        <v>112961600</v>
      </c>
    </row>
    <row r="650" spans="1:9" x14ac:dyDescent="0.25">
      <c r="A650" s="5" t="s">
        <v>25</v>
      </c>
      <c r="B650" s="3" t="s">
        <v>442</v>
      </c>
      <c r="C650" s="3" t="s">
        <v>340</v>
      </c>
      <c r="D650" s="6" t="s">
        <v>26</v>
      </c>
      <c r="E650" s="6"/>
      <c r="F650" s="9">
        <f>SUM(F651:F652)</f>
        <v>108408400</v>
      </c>
      <c r="G650" s="9">
        <f t="shared" ref="G650:I650" si="212">SUM(G651:G652)</f>
        <v>108408400</v>
      </c>
      <c r="H650" s="9">
        <f t="shared" si="212"/>
        <v>112961600</v>
      </c>
      <c r="I650" s="9">
        <f t="shared" si="212"/>
        <v>112961600</v>
      </c>
    </row>
    <row r="651" spans="1:9" x14ac:dyDescent="0.25">
      <c r="A651" s="5" t="s">
        <v>381</v>
      </c>
      <c r="B651" s="3" t="s">
        <v>442</v>
      </c>
      <c r="C651" s="3" t="s">
        <v>340</v>
      </c>
      <c r="D651" s="6" t="s">
        <v>26</v>
      </c>
      <c r="E651" s="6" t="s">
        <v>57</v>
      </c>
      <c r="F651" s="9">
        <f>'[1]8.1 разд '!F494</f>
        <v>108408400</v>
      </c>
      <c r="G651" s="9">
        <f>'[1]8.1 разд '!G494</f>
        <v>108408400</v>
      </c>
      <c r="H651" s="9">
        <f>'[1]8.1 разд '!H494</f>
        <v>112961600</v>
      </c>
      <c r="I651" s="9">
        <f>'[1]8.1 разд '!I494</f>
        <v>112961600</v>
      </c>
    </row>
    <row r="652" spans="1:9" hidden="1" x14ac:dyDescent="0.25">
      <c r="A652" s="5" t="s">
        <v>382</v>
      </c>
      <c r="B652" s="3" t="s">
        <v>442</v>
      </c>
      <c r="C652" s="3" t="s">
        <v>340</v>
      </c>
      <c r="D652" s="6" t="s">
        <v>26</v>
      </c>
      <c r="E652" s="6" t="s">
        <v>279</v>
      </c>
      <c r="F652" s="9">
        <f>'[1]9.1 ведомства'!G199</f>
        <v>0</v>
      </c>
      <c r="G652" s="9">
        <f>'[1]9.1 ведомства'!H199</f>
        <v>0</v>
      </c>
      <c r="H652" s="9">
        <f>'[1]9.1 ведомства'!I199</f>
        <v>0</v>
      </c>
      <c r="I652" s="9">
        <f>'[1]9.1 ведомства'!J199</f>
        <v>0</v>
      </c>
    </row>
    <row r="653" spans="1:9" ht="63.75" hidden="1" x14ac:dyDescent="0.25">
      <c r="A653" s="31" t="s">
        <v>443</v>
      </c>
      <c r="B653" s="3" t="s">
        <v>444</v>
      </c>
      <c r="C653" s="3"/>
      <c r="D653" s="6"/>
      <c r="E653" s="6"/>
      <c r="F653" s="9">
        <f>F654</f>
        <v>0</v>
      </c>
      <c r="G653" s="9">
        <f t="shared" ref="G653:I655" si="213">G654</f>
        <v>0</v>
      </c>
      <c r="H653" s="9">
        <f t="shared" si="213"/>
        <v>0</v>
      </c>
      <c r="I653" s="9">
        <f t="shared" si="213"/>
        <v>0</v>
      </c>
    </row>
    <row r="654" spans="1:9" ht="38.25" hidden="1" x14ac:dyDescent="0.25">
      <c r="A654" s="5" t="s">
        <v>339</v>
      </c>
      <c r="B654" s="3" t="s">
        <v>444</v>
      </c>
      <c r="C654" s="3" t="s">
        <v>340</v>
      </c>
      <c r="D654" s="6"/>
      <c r="E654" s="6"/>
      <c r="F654" s="9">
        <f>F655</f>
        <v>0</v>
      </c>
      <c r="G654" s="9">
        <f t="shared" si="213"/>
        <v>0</v>
      </c>
      <c r="H654" s="9">
        <f t="shared" si="213"/>
        <v>0</v>
      </c>
      <c r="I654" s="9">
        <f t="shared" si="213"/>
        <v>0</v>
      </c>
    </row>
    <row r="655" spans="1:9" hidden="1" x14ac:dyDescent="0.25">
      <c r="A655" s="5" t="s">
        <v>25</v>
      </c>
      <c r="B655" s="3" t="s">
        <v>444</v>
      </c>
      <c r="C655" s="3" t="s">
        <v>340</v>
      </c>
      <c r="D655" s="6" t="s">
        <v>26</v>
      </c>
      <c r="E655" s="6"/>
      <c r="F655" s="9">
        <f>F656</f>
        <v>0</v>
      </c>
      <c r="G655" s="9">
        <f t="shared" si="213"/>
        <v>0</v>
      </c>
      <c r="H655" s="9">
        <f t="shared" si="213"/>
        <v>0</v>
      </c>
      <c r="I655" s="9">
        <f t="shared" si="213"/>
        <v>0</v>
      </c>
    </row>
    <row r="656" spans="1:9" hidden="1" x14ac:dyDescent="0.25">
      <c r="A656" s="5" t="s">
        <v>382</v>
      </c>
      <c r="B656" s="3" t="s">
        <v>444</v>
      </c>
      <c r="C656" s="3" t="s">
        <v>340</v>
      </c>
      <c r="D656" s="6" t="s">
        <v>26</v>
      </c>
      <c r="E656" s="6" t="s">
        <v>279</v>
      </c>
      <c r="F656" s="9">
        <f>'[1]8.1 разд '!F531</f>
        <v>0</v>
      </c>
      <c r="G656" s="9">
        <f>'[1]8.1 разд '!G531</f>
        <v>0</v>
      </c>
      <c r="H656" s="9">
        <f>'[1]8.1 разд '!H531</f>
        <v>0</v>
      </c>
      <c r="I656" s="9">
        <f>'[1]8.1 разд '!I531</f>
        <v>0</v>
      </c>
    </row>
    <row r="657" spans="1:9" ht="51" x14ac:dyDescent="0.25">
      <c r="A657" s="31" t="s">
        <v>709</v>
      </c>
      <c r="B657" s="3" t="s">
        <v>445</v>
      </c>
      <c r="C657" s="3"/>
      <c r="D657" s="6"/>
      <c r="E657" s="6"/>
      <c r="F657" s="9">
        <f>F658</f>
        <v>390030600</v>
      </c>
      <c r="G657" s="9">
        <f t="shared" ref="G657:I659" si="214">G658</f>
        <v>343202600</v>
      </c>
      <c r="H657" s="9">
        <f t="shared" si="214"/>
        <v>645044000</v>
      </c>
      <c r="I657" s="9">
        <f t="shared" si="214"/>
        <v>569447900</v>
      </c>
    </row>
    <row r="658" spans="1:9" ht="38.25" x14ac:dyDescent="0.25">
      <c r="A658" s="5" t="s">
        <v>339</v>
      </c>
      <c r="B658" s="3" t="s">
        <v>445</v>
      </c>
      <c r="C658" s="3" t="s">
        <v>340</v>
      </c>
      <c r="D658" s="6"/>
      <c r="E658" s="6"/>
      <c r="F658" s="9">
        <f>F659</f>
        <v>390030600</v>
      </c>
      <c r="G658" s="9">
        <f t="shared" si="214"/>
        <v>343202600</v>
      </c>
      <c r="H658" s="9">
        <f t="shared" si="214"/>
        <v>645044000</v>
      </c>
      <c r="I658" s="9">
        <f t="shared" si="214"/>
        <v>569447900</v>
      </c>
    </row>
    <row r="659" spans="1:9" x14ac:dyDescent="0.25">
      <c r="A659" s="5" t="s">
        <v>25</v>
      </c>
      <c r="B659" s="3" t="s">
        <v>445</v>
      </c>
      <c r="C659" s="3" t="s">
        <v>340</v>
      </c>
      <c r="D659" s="6" t="s">
        <v>26</v>
      </c>
      <c r="E659" s="6"/>
      <c r="F659" s="9">
        <f>F660</f>
        <v>390030600</v>
      </c>
      <c r="G659" s="9">
        <f t="shared" si="214"/>
        <v>343202600</v>
      </c>
      <c r="H659" s="9">
        <f t="shared" si="214"/>
        <v>645044000</v>
      </c>
      <c r="I659" s="9">
        <f t="shared" si="214"/>
        <v>569447900</v>
      </c>
    </row>
    <row r="660" spans="1:9" x14ac:dyDescent="0.25">
      <c r="A660" s="5" t="s">
        <v>382</v>
      </c>
      <c r="B660" s="3" t="s">
        <v>445</v>
      </c>
      <c r="C660" s="3" t="s">
        <v>340</v>
      </c>
      <c r="D660" s="6" t="s">
        <v>26</v>
      </c>
      <c r="E660" s="6" t="s">
        <v>279</v>
      </c>
      <c r="F660" s="9">
        <f>'[1]8.1 разд '!F533</f>
        <v>390030600</v>
      </c>
      <c r="G660" s="9">
        <f>'[1]8.1 разд '!G533</f>
        <v>343202600</v>
      </c>
      <c r="H660" s="9">
        <f>'[1]8.1 разд '!H533</f>
        <v>645044000</v>
      </c>
      <c r="I660" s="9">
        <f>'[1]8.1 разд '!I533</f>
        <v>569447900</v>
      </c>
    </row>
    <row r="661" spans="1:9" ht="51" hidden="1" x14ac:dyDescent="0.25">
      <c r="A661" s="8" t="s">
        <v>446</v>
      </c>
      <c r="B661" s="3" t="s">
        <v>447</v>
      </c>
      <c r="C661" s="3"/>
      <c r="D661" s="6"/>
      <c r="E661" s="6"/>
      <c r="F661" s="9">
        <f>F662</f>
        <v>0</v>
      </c>
      <c r="G661" s="9">
        <f t="shared" ref="G661:I662" si="215">G662</f>
        <v>0</v>
      </c>
      <c r="H661" s="9">
        <f t="shared" si="215"/>
        <v>0</v>
      </c>
      <c r="I661" s="9">
        <f t="shared" si="215"/>
        <v>0</v>
      </c>
    </row>
    <row r="662" spans="1:9" ht="38.25" hidden="1" x14ac:dyDescent="0.25">
      <c r="A662" s="5" t="s">
        <v>339</v>
      </c>
      <c r="B662" s="3" t="s">
        <v>447</v>
      </c>
      <c r="C662" s="3" t="s">
        <v>340</v>
      </c>
      <c r="D662" s="6"/>
      <c r="E662" s="6"/>
      <c r="F662" s="9">
        <f>F663</f>
        <v>0</v>
      </c>
      <c r="G662" s="9">
        <f t="shared" si="215"/>
        <v>0</v>
      </c>
      <c r="H662" s="9">
        <f t="shared" si="215"/>
        <v>0</v>
      </c>
      <c r="I662" s="9">
        <f t="shared" si="215"/>
        <v>0</v>
      </c>
    </row>
    <row r="663" spans="1:9" hidden="1" x14ac:dyDescent="0.25">
      <c r="A663" s="5" t="s">
        <v>25</v>
      </c>
      <c r="B663" s="3" t="s">
        <v>447</v>
      </c>
      <c r="C663" s="3" t="s">
        <v>340</v>
      </c>
      <c r="D663" s="6" t="s">
        <v>26</v>
      </c>
      <c r="E663" s="6"/>
      <c r="F663" s="9">
        <f>SUM(F664:F665)</f>
        <v>0</v>
      </c>
      <c r="G663" s="9">
        <f t="shared" ref="G663:I663" si="216">SUM(G664:G665)</f>
        <v>0</v>
      </c>
      <c r="H663" s="9">
        <f t="shared" si="216"/>
        <v>0</v>
      </c>
      <c r="I663" s="9">
        <f t="shared" si="216"/>
        <v>0</v>
      </c>
    </row>
    <row r="664" spans="1:9" hidden="1" x14ac:dyDescent="0.25">
      <c r="A664" s="5" t="s">
        <v>381</v>
      </c>
      <c r="B664" s="3" t="s">
        <v>447</v>
      </c>
      <c r="C664" s="3" t="s">
        <v>340</v>
      </c>
      <c r="D664" s="6" t="s">
        <v>26</v>
      </c>
      <c r="E664" s="6" t="s">
        <v>57</v>
      </c>
      <c r="F664" s="9">
        <f>'[1]8.1 разд '!F496</f>
        <v>0</v>
      </c>
      <c r="G664" s="9">
        <f>'[1]8.1 разд '!G496</f>
        <v>0</v>
      </c>
      <c r="H664" s="9">
        <f>'[1]8.1 разд '!H496</f>
        <v>0</v>
      </c>
      <c r="I664" s="9">
        <f>'[1]8.1 разд '!I496</f>
        <v>0</v>
      </c>
    </row>
    <row r="665" spans="1:9" hidden="1" x14ac:dyDescent="0.25">
      <c r="A665" s="5" t="s">
        <v>382</v>
      </c>
      <c r="B665" s="3" t="s">
        <v>447</v>
      </c>
      <c r="C665" s="3" t="s">
        <v>340</v>
      </c>
      <c r="D665" s="6" t="s">
        <v>26</v>
      </c>
      <c r="E665" s="6" t="s">
        <v>279</v>
      </c>
      <c r="F665" s="9">
        <f>'[1]9.1 ведомства'!G205</f>
        <v>0</v>
      </c>
      <c r="G665" s="9">
        <f>'[1]9.1 ведомства'!H205</f>
        <v>0</v>
      </c>
      <c r="H665" s="9">
        <f>'[1]9.1 ведомства'!I205</f>
        <v>0</v>
      </c>
      <c r="I665" s="9">
        <f>'[1]9.1 ведомства'!J205</f>
        <v>0</v>
      </c>
    </row>
    <row r="666" spans="1:9" x14ac:dyDescent="0.25">
      <c r="A666" s="5" t="s">
        <v>448</v>
      </c>
      <c r="B666" s="3" t="s">
        <v>449</v>
      </c>
      <c r="C666" s="4"/>
      <c r="D666" s="6"/>
      <c r="E666" s="6"/>
      <c r="F666" s="9">
        <f>F667</f>
        <v>55555300</v>
      </c>
      <c r="G666" s="9">
        <f t="shared" ref="G666:I666" si="217">G667</f>
        <v>23242300</v>
      </c>
      <c r="H666" s="9">
        <f t="shared" si="217"/>
        <v>55895600</v>
      </c>
      <c r="I666" s="9">
        <f t="shared" si="217"/>
        <v>23582600</v>
      </c>
    </row>
    <row r="667" spans="1:9" ht="38.25" x14ac:dyDescent="0.25">
      <c r="A667" s="5" t="s">
        <v>450</v>
      </c>
      <c r="B667" s="3" t="s">
        <v>451</v>
      </c>
      <c r="C667" s="4"/>
      <c r="D667" s="6"/>
      <c r="E667" s="6"/>
      <c r="F667" s="9">
        <f>F668+F672+F676+F680+F684</f>
        <v>55555300</v>
      </c>
      <c r="G667" s="9">
        <f t="shared" ref="G667:I667" si="218">G668+G672+G676+G680+G684</f>
        <v>23242300</v>
      </c>
      <c r="H667" s="9">
        <f t="shared" si="218"/>
        <v>55895600</v>
      </c>
      <c r="I667" s="9">
        <f t="shared" si="218"/>
        <v>23582600</v>
      </c>
    </row>
    <row r="668" spans="1:9" ht="51" x14ac:dyDescent="0.25">
      <c r="A668" s="5" t="s">
        <v>168</v>
      </c>
      <c r="B668" s="3" t="s">
        <v>452</v>
      </c>
      <c r="C668" s="4"/>
      <c r="D668" s="6"/>
      <c r="E668" s="6"/>
      <c r="F668" s="9">
        <f>F669</f>
        <v>180000</v>
      </c>
      <c r="G668" s="9">
        <f t="shared" ref="G668:I670" si="219">G669</f>
        <v>0</v>
      </c>
      <c r="H668" s="9">
        <f t="shared" si="219"/>
        <v>180000</v>
      </c>
      <c r="I668" s="9">
        <f t="shared" si="219"/>
        <v>0</v>
      </c>
    </row>
    <row r="669" spans="1:9" ht="38.25" x14ac:dyDescent="0.25">
      <c r="A669" s="5" t="s">
        <v>53</v>
      </c>
      <c r="B669" s="3" t="s">
        <v>452</v>
      </c>
      <c r="C669" s="4">
        <v>600</v>
      </c>
      <c r="D669" s="6"/>
      <c r="E669" s="6"/>
      <c r="F669" s="9">
        <f>F670</f>
        <v>180000</v>
      </c>
      <c r="G669" s="9">
        <f t="shared" si="219"/>
        <v>0</v>
      </c>
      <c r="H669" s="9">
        <f t="shared" si="219"/>
        <v>180000</v>
      </c>
      <c r="I669" s="9">
        <f t="shared" si="219"/>
        <v>0</v>
      </c>
    </row>
    <row r="670" spans="1:9" x14ac:dyDescent="0.25">
      <c r="A670" s="5" t="s">
        <v>25</v>
      </c>
      <c r="B670" s="3" t="s">
        <v>452</v>
      </c>
      <c r="C670" s="4">
        <v>600</v>
      </c>
      <c r="D670" s="3" t="s">
        <v>26</v>
      </c>
      <c r="E670" s="3"/>
      <c r="F670" s="9">
        <f>F671</f>
        <v>180000</v>
      </c>
      <c r="G670" s="9">
        <f t="shared" si="219"/>
        <v>0</v>
      </c>
      <c r="H670" s="9">
        <f t="shared" si="219"/>
        <v>180000</v>
      </c>
      <c r="I670" s="9">
        <f t="shared" si="219"/>
        <v>0</v>
      </c>
    </row>
    <row r="671" spans="1:9" x14ac:dyDescent="0.25">
      <c r="A671" s="5" t="s">
        <v>413</v>
      </c>
      <c r="B671" s="3" t="s">
        <v>452</v>
      </c>
      <c r="C671" s="4">
        <v>600</v>
      </c>
      <c r="D671" s="3" t="s">
        <v>26</v>
      </c>
      <c r="E671" s="3" t="s">
        <v>139</v>
      </c>
      <c r="F671" s="9">
        <f>'[1]8.1 разд '!F627</f>
        <v>180000</v>
      </c>
      <c r="G671" s="9">
        <f>'[1]8.1 разд '!G627</f>
        <v>0</v>
      </c>
      <c r="H671" s="9">
        <f>'[1]8.1 разд '!H627</f>
        <v>180000</v>
      </c>
      <c r="I671" s="9">
        <f>'[1]8.1 разд '!I627</f>
        <v>0</v>
      </c>
    </row>
    <row r="672" spans="1:9" ht="63.75" x14ac:dyDescent="0.25">
      <c r="A672" s="5" t="s">
        <v>453</v>
      </c>
      <c r="B672" s="3" t="s">
        <v>454</v>
      </c>
      <c r="C672" s="4"/>
      <c r="D672" s="6"/>
      <c r="E672" s="6"/>
      <c r="F672" s="9">
        <f>F673</f>
        <v>1756000</v>
      </c>
      <c r="G672" s="9">
        <f t="shared" ref="G672:I674" si="220">G673</f>
        <v>1756000</v>
      </c>
      <c r="H672" s="9">
        <f t="shared" si="220"/>
        <v>1756000</v>
      </c>
      <c r="I672" s="9">
        <f t="shared" si="220"/>
        <v>1756000</v>
      </c>
    </row>
    <row r="673" spans="1:9" ht="38.25" x14ac:dyDescent="0.25">
      <c r="A673" s="5" t="s">
        <v>53</v>
      </c>
      <c r="B673" s="3" t="s">
        <v>454</v>
      </c>
      <c r="C673" s="4">
        <v>600</v>
      </c>
      <c r="D673" s="6"/>
      <c r="E673" s="6"/>
      <c r="F673" s="9">
        <f>F674</f>
        <v>1756000</v>
      </c>
      <c r="G673" s="9">
        <f t="shared" si="220"/>
        <v>1756000</v>
      </c>
      <c r="H673" s="9">
        <f t="shared" si="220"/>
        <v>1756000</v>
      </c>
      <c r="I673" s="9">
        <f t="shared" si="220"/>
        <v>1756000</v>
      </c>
    </row>
    <row r="674" spans="1:9" x14ac:dyDescent="0.25">
      <c r="A674" s="5" t="s">
        <v>25</v>
      </c>
      <c r="B674" s="3" t="s">
        <v>454</v>
      </c>
      <c r="C674" s="4">
        <v>600</v>
      </c>
      <c r="D674" s="6" t="s">
        <v>26</v>
      </c>
      <c r="E674" s="6"/>
      <c r="F674" s="9">
        <f>F675</f>
        <v>1756000</v>
      </c>
      <c r="G674" s="9">
        <f t="shared" si="220"/>
        <v>1756000</v>
      </c>
      <c r="H674" s="9">
        <f t="shared" si="220"/>
        <v>1756000</v>
      </c>
      <c r="I674" s="9">
        <f t="shared" si="220"/>
        <v>1756000</v>
      </c>
    </row>
    <row r="675" spans="1:9" x14ac:dyDescent="0.25">
      <c r="A675" s="5" t="s">
        <v>382</v>
      </c>
      <c r="B675" s="3" t="s">
        <v>454</v>
      </c>
      <c r="C675" s="4">
        <v>600</v>
      </c>
      <c r="D675" s="6" t="s">
        <v>26</v>
      </c>
      <c r="E675" s="6" t="s">
        <v>279</v>
      </c>
      <c r="F675" s="9">
        <f>'[1]8.1 разд '!F539</f>
        <v>1756000</v>
      </c>
      <c r="G675" s="9">
        <f>'[1]8.1 разд '!G539</f>
        <v>1756000</v>
      </c>
      <c r="H675" s="9">
        <f>'[1]8.1 разд '!H539</f>
        <v>1756000</v>
      </c>
      <c r="I675" s="9">
        <f>'[1]8.1 разд '!I539</f>
        <v>1756000</v>
      </c>
    </row>
    <row r="676" spans="1:9" ht="25.5" x14ac:dyDescent="0.25">
      <c r="A676" s="5" t="s">
        <v>455</v>
      </c>
      <c r="B676" s="3" t="s">
        <v>456</v>
      </c>
      <c r="C676" s="4"/>
      <c r="D676" s="6"/>
      <c r="E676" s="6"/>
      <c r="F676" s="9">
        <f>F677</f>
        <v>21486300</v>
      </c>
      <c r="G676" s="9">
        <f t="shared" ref="G676:I678" si="221">G677</f>
        <v>21486300</v>
      </c>
      <c r="H676" s="9">
        <f t="shared" si="221"/>
        <v>21826600</v>
      </c>
      <c r="I676" s="9">
        <f t="shared" si="221"/>
        <v>21826600</v>
      </c>
    </row>
    <row r="677" spans="1:9" ht="38.25" x14ac:dyDescent="0.25">
      <c r="A677" s="5" t="s">
        <v>53</v>
      </c>
      <c r="B677" s="3" t="s">
        <v>456</v>
      </c>
      <c r="C677" s="4">
        <v>600</v>
      </c>
      <c r="D677" s="6"/>
      <c r="E677" s="6"/>
      <c r="F677" s="9">
        <f>F678</f>
        <v>21486300</v>
      </c>
      <c r="G677" s="9">
        <f t="shared" si="221"/>
        <v>21486300</v>
      </c>
      <c r="H677" s="9">
        <f t="shared" si="221"/>
        <v>21826600</v>
      </c>
      <c r="I677" s="9">
        <f t="shared" si="221"/>
        <v>21826600</v>
      </c>
    </row>
    <row r="678" spans="1:9" x14ac:dyDescent="0.25">
      <c r="A678" s="5" t="s">
        <v>25</v>
      </c>
      <c r="B678" s="3" t="s">
        <v>456</v>
      </c>
      <c r="C678" s="4">
        <v>600</v>
      </c>
      <c r="D678" s="6" t="s">
        <v>26</v>
      </c>
      <c r="E678" s="6"/>
      <c r="F678" s="9">
        <f>F679</f>
        <v>21486300</v>
      </c>
      <c r="G678" s="9">
        <f t="shared" si="221"/>
        <v>21486300</v>
      </c>
      <c r="H678" s="9">
        <f t="shared" si="221"/>
        <v>21826600</v>
      </c>
      <c r="I678" s="9">
        <f t="shared" si="221"/>
        <v>21826600</v>
      </c>
    </row>
    <row r="679" spans="1:9" x14ac:dyDescent="0.25">
      <c r="A679" s="5" t="s">
        <v>382</v>
      </c>
      <c r="B679" s="3" t="s">
        <v>456</v>
      </c>
      <c r="C679" s="4">
        <v>600</v>
      </c>
      <c r="D679" s="6" t="s">
        <v>26</v>
      </c>
      <c r="E679" s="6" t="s">
        <v>279</v>
      </c>
      <c r="F679" s="9">
        <f>'[1]8.1 разд '!F541</f>
        <v>21486300</v>
      </c>
      <c r="G679" s="9">
        <f>'[1]8.1 разд '!G541</f>
        <v>21486300</v>
      </c>
      <c r="H679" s="9">
        <f>'[1]8.1 разд '!H541</f>
        <v>21826600</v>
      </c>
      <c r="I679" s="9">
        <f>'[1]8.1 разд '!I541</f>
        <v>21826600</v>
      </c>
    </row>
    <row r="680" spans="1:9" ht="63.75" x14ac:dyDescent="0.25">
      <c r="A680" s="5" t="s">
        <v>457</v>
      </c>
      <c r="B680" s="3" t="s">
        <v>458</v>
      </c>
      <c r="C680" s="3"/>
      <c r="D680" s="6"/>
      <c r="E680" s="6"/>
      <c r="F680" s="9">
        <f>F681</f>
        <v>28163000</v>
      </c>
      <c r="G680" s="9">
        <f t="shared" ref="G680:I682" si="222">G681</f>
        <v>0</v>
      </c>
      <c r="H680" s="9">
        <f t="shared" si="222"/>
        <v>28163000</v>
      </c>
      <c r="I680" s="9">
        <f t="shared" si="222"/>
        <v>0</v>
      </c>
    </row>
    <row r="681" spans="1:9" ht="38.25" x14ac:dyDescent="0.25">
      <c r="A681" s="5" t="s">
        <v>53</v>
      </c>
      <c r="B681" s="3" t="s">
        <v>458</v>
      </c>
      <c r="C681" s="3" t="s">
        <v>98</v>
      </c>
      <c r="D681" s="6"/>
      <c r="E681" s="6"/>
      <c r="F681" s="9">
        <f>F682</f>
        <v>28163000</v>
      </c>
      <c r="G681" s="9">
        <f t="shared" si="222"/>
        <v>0</v>
      </c>
      <c r="H681" s="9">
        <f t="shared" si="222"/>
        <v>28163000</v>
      </c>
      <c r="I681" s="9">
        <f t="shared" si="222"/>
        <v>0</v>
      </c>
    </row>
    <row r="682" spans="1:9" x14ac:dyDescent="0.25">
      <c r="A682" s="5" t="s">
        <v>25</v>
      </c>
      <c r="B682" s="3" t="s">
        <v>458</v>
      </c>
      <c r="C682" s="4">
        <v>600</v>
      </c>
      <c r="D682" s="3" t="s">
        <v>26</v>
      </c>
      <c r="E682" s="3"/>
      <c r="F682" s="9">
        <f>F683</f>
        <v>28163000</v>
      </c>
      <c r="G682" s="9">
        <f t="shared" si="222"/>
        <v>0</v>
      </c>
      <c r="H682" s="9">
        <f t="shared" si="222"/>
        <v>28163000</v>
      </c>
      <c r="I682" s="9">
        <f t="shared" si="222"/>
        <v>0</v>
      </c>
    </row>
    <row r="683" spans="1:9" x14ac:dyDescent="0.25">
      <c r="A683" s="5" t="s">
        <v>413</v>
      </c>
      <c r="B683" s="3" t="s">
        <v>458</v>
      </c>
      <c r="C683" s="4">
        <v>600</v>
      </c>
      <c r="D683" s="3" t="s">
        <v>26</v>
      </c>
      <c r="E683" s="3" t="s">
        <v>139</v>
      </c>
      <c r="F683" s="9">
        <f>'[1]8.1 разд '!F629</f>
        <v>28163000</v>
      </c>
      <c r="G683" s="9">
        <f>'[1]8.1 разд '!G629</f>
        <v>0</v>
      </c>
      <c r="H683" s="9">
        <f>'[1]8.1 разд '!H629</f>
        <v>28163000</v>
      </c>
      <c r="I683" s="9">
        <f>'[1]8.1 разд '!I629</f>
        <v>0</v>
      </c>
    </row>
    <row r="684" spans="1:9" ht="76.5" x14ac:dyDescent="0.25">
      <c r="A684" s="5" t="s">
        <v>459</v>
      </c>
      <c r="B684" s="3" t="s">
        <v>460</v>
      </c>
      <c r="C684" s="4"/>
      <c r="D684" s="6"/>
      <c r="E684" s="6"/>
      <c r="F684" s="9">
        <f>F685</f>
        <v>3970000</v>
      </c>
      <c r="G684" s="9">
        <f t="shared" ref="G684:I686" si="223">G685</f>
        <v>0</v>
      </c>
      <c r="H684" s="9">
        <f t="shared" si="223"/>
        <v>3970000</v>
      </c>
      <c r="I684" s="9">
        <f t="shared" si="223"/>
        <v>0</v>
      </c>
    </row>
    <row r="685" spans="1:9" ht="38.25" x14ac:dyDescent="0.25">
      <c r="A685" s="5" t="s">
        <v>53</v>
      </c>
      <c r="B685" s="3" t="s">
        <v>460</v>
      </c>
      <c r="C685" s="4">
        <v>600</v>
      </c>
      <c r="D685" s="6"/>
      <c r="E685" s="6"/>
      <c r="F685" s="9">
        <f>F686</f>
        <v>3970000</v>
      </c>
      <c r="G685" s="9">
        <f t="shared" si="223"/>
        <v>0</v>
      </c>
      <c r="H685" s="9">
        <f t="shared" si="223"/>
        <v>3970000</v>
      </c>
      <c r="I685" s="9">
        <f t="shared" si="223"/>
        <v>0</v>
      </c>
    </row>
    <row r="686" spans="1:9" x14ac:dyDescent="0.25">
      <c r="A686" s="5" t="s">
        <v>25</v>
      </c>
      <c r="B686" s="3" t="s">
        <v>460</v>
      </c>
      <c r="C686" s="4">
        <v>600</v>
      </c>
      <c r="D686" s="6" t="s">
        <v>26</v>
      </c>
      <c r="E686" s="6"/>
      <c r="F686" s="9">
        <f>F687</f>
        <v>3970000</v>
      </c>
      <c r="G686" s="9">
        <f t="shared" si="223"/>
        <v>0</v>
      </c>
      <c r="H686" s="9">
        <f t="shared" si="223"/>
        <v>3970000</v>
      </c>
      <c r="I686" s="9">
        <f t="shared" si="223"/>
        <v>0</v>
      </c>
    </row>
    <row r="687" spans="1:9" x14ac:dyDescent="0.25">
      <c r="A687" s="5" t="s">
        <v>382</v>
      </c>
      <c r="B687" s="3" t="s">
        <v>460</v>
      </c>
      <c r="C687" s="4">
        <v>600</v>
      </c>
      <c r="D687" s="6" t="s">
        <v>26</v>
      </c>
      <c r="E687" s="6" t="s">
        <v>279</v>
      </c>
      <c r="F687" s="9">
        <f>'[1]8.1 разд '!F543</f>
        <v>3970000</v>
      </c>
      <c r="G687" s="9">
        <f>'[1]8.1 разд '!G543</f>
        <v>0</v>
      </c>
      <c r="H687" s="9">
        <f>'[1]8.1 разд '!H543</f>
        <v>3970000</v>
      </c>
      <c r="I687" s="9">
        <f>'[1]8.1 разд '!I543</f>
        <v>0</v>
      </c>
    </row>
    <row r="688" spans="1:9" x14ac:dyDescent="0.25">
      <c r="A688" s="5" t="s">
        <v>461</v>
      </c>
      <c r="B688" s="3" t="s">
        <v>462</v>
      </c>
      <c r="C688" s="4"/>
      <c r="D688" s="6"/>
      <c r="E688" s="6"/>
      <c r="F688" s="9">
        <f>F689+F711</f>
        <v>37835200</v>
      </c>
      <c r="G688" s="9">
        <f t="shared" ref="G688:I688" si="224">G689+G711</f>
        <v>37835200</v>
      </c>
      <c r="H688" s="9">
        <f t="shared" si="224"/>
        <v>40367300</v>
      </c>
      <c r="I688" s="9">
        <f t="shared" si="224"/>
        <v>40367300</v>
      </c>
    </row>
    <row r="689" spans="1:9" ht="38.25" x14ac:dyDescent="0.25">
      <c r="A689" s="5" t="s">
        <v>463</v>
      </c>
      <c r="B689" s="3" t="s">
        <v>464</v>
      </c>
      <c r="C689" s="4"/>
      <c r="D689" s="6"/>
      <c r="E689" s="6"/>
      <c r="F689" s="9">
        <f>F690+F697+F704</f>
        <v>35021600</v>
      </c>
      <c r="G689" s="9">
        <f t="shared" ref="G689:I689" si="225">G690+G697+G704</f>
        <v>35021600</v>
      </c>
      <c r="H689" s="9">
        <f t="shared" si="225"/>
        <v>37457900</v>
      </c>
      <c r="I689" s="9">
        <f t="shared" si="225"/>
        <v>37457900</v>
      </c>
    </row>
    <row r="690" spans="1:9" ht="51" x14ac:dyDescent="0.25">
      <c r="A690" s="5" t="s">
        <v>465</v>
      </c>
      <c r="B690" s="3" t="s">
        <v>466</v>
      </c>
      <c r="C690" s="4"/>
      <c r="D690" s="6"/>
      <c r="E690" s="6"/>
      <c r="F690" s="9">
        <f>F691+F694</f>
        <v>28421700</v>
      </c>
      <c r="G690" s="9">
        <f t="shared" ref="G690:I690" si="226">G691+G694</f>
        <v>28421700</v>
      </c>
      <c r="H690" s="9">
        <f t="shared" si="226"/>
        <v>30590400</v>
      </c>
      <c r="I690" s="9">
        <f t="shared" si="226"/>
        <v>30590400</v>
      </c>
    </row>
    <row r="691" spans="1:9" ht="25.5" hidden="1" x14ac:dyDescent="0.25">
      <c r="A691" s="5" t="s">
        <v>28</v>
      </c>
      <c r="B691" s="3" t="s">
        <v>466</v>
      </c>
      <c r="C691" s="4">
        <v>200</v>
      </c>
      <c r="D691" s="6"/>
      <c r="E691" s="6"/>
      <c r="F691" s="9">
        <f>F692</f>
        <v>0</v>
      </c>
      <c r="G691" s="9">
        <f t="shared" ref="G691:I692" si="227">G692</f>
        <v>0</v>
      </c>
      <c r="H691" s="9">
        <f t="shared" si="227"/>
        <v>0</v>
      </c>
      <c r="I691" s="9">
        <f t="shared" si="227"/>
        <v>0</v>
      </c>
    </row>
    <row r="692" spans="1:9" hidden="1" x14ac:dyDescent="0.25">
      <c r="A692" s="5" t="s">
        <v>48</v>
      </c>
      <c r="B692" s="3" t="s">
        <v>466</v>
      </c>
      <c r="C692" s="4">
        <v>200</v>
      </c>
      <c r="D692" s="6" t="s">
        <v>49</v>
      </c>
      <c r="E692" s="6"/>
      <c r="F692" s="9">
        <f>F693</f>
        <v>0</v>
      </c>
      <c r="G692" s="9">
        <f t="shared" si="227"/>
        <v>0</v>
      </c>
      <c r="H692" s="9">
        <f t="shared" si="227"/>
        <v>0</v>
      </c>
      <c r="I692" s="9">
        <f t="shared" si="227"/>
        <v>0</v>
      </c>
    </row>
    <row r="693" spans="1:9" hidden="1" x14ac:dyDescent="0.25">
      <c r="A693" s="5" t="s">
        <v>392</v>
      </c>
      <c r="B693" s="3" t="s">
        <v>466</v>
      </c>
      <c r="C693" s="4">
        <v>200</v>
      </c>
      <c r="D693" s="6" t="s">
        <v>49</v>
      </c>
      <c r="E693" s="6" t="s">
        <v>123</v>
      </c>
      <c r="F693" s="9">
        <f>'[1]8.1 разд '!F774</f>
        <v>0</v>
      </c>
      <c r="G693" s="9">
        <f>'[1]8.1 разд '!G774</f>
        <v>0</v>
      </c>
      <c r="H693" s="9">
        <f>'[1]8.1 разд '!H774</f>
        <v>0</v>
      </c>
      <c r="I693" s="9">
        <f>'[1]8.1 разд '!I774</f>
        <v>0</v>
      </c>
    </row>
    <row r="694" spans="1:9" ht="25.5" x14ac:dyDescent="0.25">
      <c r="A694" s="5" t="s">
        <v>52</v>
      </c>
      <c r="B694" s="3" t="s">
        <v>466</v>
      </c>
      <c r="C694" s="4">
        <v>300</v>
      </c>
      <c r="D694" s="6"/>
      <c r="E694" s="6"/>
      <c r="F694" s="9">
        <f>F695</f>
        <v>28421700</v>
      </c>
      <c r="G694" s="9">
        <f t="shared" ref="G694:I695" si="228">G695</f>
        <v>28421700</v>
      </c>
      <c r="H694" s="9">
        <f t="shared" si="228"/>
        <v>30590400</v>
      </c>
      <c r="I694" s="9">
        <f t="shared" si="228"/>
        <v>30590400</v>
      </c>
    </row>
    <row r="695" spans="1:9" x14ac:dyDescent="0.25">
      <c r="A695" s="5" t="s">
        <v>48</v>
      </c>
      <c r="B695" s="3" t="s">
        <v>466</v>
      </c>
      <c r="C695" s="4">
        <v>300</v>
      </c>
      <c r="D695" s="6" t="s">
        <v>49</v>
      </c>
      <c r="E695" s="6"/>
      <c r="F695" s="9">
        <f>F696</f>
        <v>28421700</v>
      </c>
      <c r="G695" s="9">
        <f t="shared" si="228"/>
        <v>28421700</v>
      </c>
      <c r="H695" s="9">
        <f t="shared" si="228"/>
        <v>30590400</v>
      </c>
      <c r="I695" s="9">
        <f t="shared" si="228"/>
        <v>30590400</v>
      </c>
    </row>
    <row r="696" spans="1:9" x14ac:dyDescent="0.25">
      <c r="A696" s="5" t="s">
        <v>392</v>
      </c>
      <c r="B696" s="3" t="s">
        <v>466</v>
      </c>
      <c r="C696" s="4">
        <v>300</v>
      </c>
      <c r="D696" s="6" t="s">
        <v>49</v>
      </c>
      <c r="E696" s="6" t="s">
        <v>123</v>
      </c>
      <c r="F696" s="9">
        <f>'[1]8.1 разд '!F775</f>
        <v>28421700</v>
      </c>
      <c r="G696" s="9">
        <f>'[1]8.1 разд '!G775</f>
        <v>28421700</v>
      </c>
      <c r="H696" s="9">
        <f>'[1]8.1 разд '!H775</f>
        <v>30590400</v>
      </c>
      <c r="I696" s="9">
        <f>'[1]8.1 разд '!I775</f>
        <v>30590400</v>
      </c>
    </row>
    <row r="697" spans="1:9" ht="76.5" x14ac:dyDescent="0.25">
      <c r="A697" s="5" t="s">
        <v>467</v>
      </c>
      <c r="B697" s="3" t="s">
        <v>468</v>
      </c>
      <c r="C697" s="4"/>
      <c r="D697" s="6"/>
      <c r="E697" s="6"/>
      <c r="F697" s="9">
        <f>F698+F701</f>
        <v>40900</v>
      </c>
      <c r="G697" s="9">
        <f t="shared" ref="G697:I697" si="229">G698+G701</f>
        <v>40900</v>
      </c>
      <c r="H697" s="9">
        <f t="shared" si="229"/>
        <v>42500</v>
      </c>
      <c r="I697" s="9">
        <f t="shared" si="229"/>
        <v>42500</v>
      </c>
    </row>
    <row r="698" spans="1:9" ht="25.5" hidden="1" x14ac:dyDescent="0.25">
      <c r="A698" s="5" t="s">
        <v>28</v>
      </c>
      <c r="B698" s="3" t="s">
        <v>468</v>
      </c>
      <c r="C698" s="4">
        <v>200</v>
      </c>
      <c r="D698" s="6"/>
      <c r="E698" s="6"/>
      <c r="F698" s="9">
        <f>F699</f>
        <v>0</v>
      </c>
      <c r="G698" s="9">
        <f t="shared" ref="G698:I699" si="230">G699</f>
        <v>0</v>
      </c>
      <c r="H698" s="9">
        <f t="shared" si="230"/>
        <v>0</v>
      </c>
      <c r="I698" s="9">
        <f t="shared" si="230"/>
        <v>0</v>
      </c>
    </row>
    <row r="699" spans="1:9" hidden="1" x14ac:dyDescent="0.25">
      <c r="A699" s="5" t="s">
        <v>48</v>
      </c>
      <c r="B699" s="3" t="s">
        <v>468</v>
      </c>
      <c r="C699" s="4">
        <v>200</v>
      </c>
      <c r="D699" s="6" t="s">
        <v>49</v>
      </c>
      <c r="E699" s="6"/>
      <c r="F699" s="9">
        <f>F700</f>
        <v>0</v>
      </c>
      <c r="G699" s="9">
        <f t="shared" si="230"/>
        <v>0</v>
      </c>
      <c r="H699" s="9">
        <f t="shared" si="230"/>
        <v>0</v>
      </c>
      <c r="I699" s="9">
        <f t="shared" si="230"/>
        <v>0</v>
      </c>
    </row>
    <row r="700" spans="1:9" hidden="1" x14ac:dyDescent="0.25">
      <c r="A700" s="5" t="s">
        <v>392</v>
      </c>
      <c r="B700" s="3" t="s">
        <v>468</v>
      </c>
      <c r="C700" s="4">
        <v>200</v>
      </c>
      <c r="D700" s="6" t="s">
        <v>49</v>
      </c>
      <c r="E700" s="6" t="s">
        <v>123</v>
      </c>
      <c r="F700" s="9">
        <f>'[1]8.1 разд '!F777</f>
        <v>0</v>
      </c>
      <c r="G700" s="9">
        <f>'[1]8.1 разд '!G777</f>
        <v>0</v>
      </c>
      <c r="H700" s="9">
        <f>'[1]8.1 разд '!H777</f>
        <v>0</v>
      </c>
      <c r="I700" s="9">
        <f>'[1]8.1 разд '!I777</f>
        <v>0</v>
      </c>
    </row>
    <row r="701" spans="1:9" ht="25.5" x14ac:dyDescent="0.25">
      <c r="A701" s="5" t="s">
        <v>52</v>
      </c>
      <c r="B701" s="3" t="s">
        <v>468</v>
      </c>
      <c r="C701" s="4">
        <v>300</v>
      </c>
      <c r="D701" s="6"/>
      <c r="E701" s="6"/>
      <c r="F701" s="9">
        <f>F702</f>
        <v>40900</v>
      </c>
      <c r="G701" s="9">
        <f t="shared" ref="G701:I702" si="231">G702</f>
        <v>40900</v>
      </c>
      <c r="H701" s="9">
        <f t="shared" si="231"/>
        <v>42500</v>
      </c>
      <c r="I701" s="9">
        <f t="shared" si="231"/>
        <v>42500</v>
      </c>
    </row>
    <row r="702" spans="1:9" x14ac:dyDescent="0.25">
      <c r="A702" s="5" t="s">
        <v>48</v>
      </c>
      <c r="B702" s="3" t="s">
        <v>468</v>
      </c>
      <c r="C702" s="4">
        <v>300</v>
      </c>
      <c r="D702" s="6" t="s">
        <v>49</v>
      </c>
      <c r="E702" s="6"/>
      <c r="F702" s="9">
        <f>F703</f>
        <v>40900</v>
      </c>
      <c r="G702" s="9">
        <f t="shared" si="231"/>
        <v>40900</v>
      </c>
      <c r="H702" s="9">
        <f t="shared" si="231"/>
        <v>42500</v>
      </c>
      <c r="I702" s="9">
        <f t="shared" si="231"/>
        <v>42500</v>
      </c>
    </row>
    <row r="703" spans="1:9" x14ac:dyDescent="0.25">
      <c r="A703" s="5" t="s">
        <v>392</v>
      </c>
      <c r="B703" s="3" t="s">
        <v>468</v>
      </c>
      <c r="C703" s="4">
        <v>300</v>
      </c>
      <c r="D703" s="6" t="s">
        <v>49</v>
      </c>
      <c r="E703" s="6" t="s">
        <v>123</v>
      </c>
      <c r="F703" s="9">
        <f>'[1]8.1 разд '!F778</f>
        <v>40900</v>
      </c>
      <c r="G703" s="9">
        <f>'[1]8.1 разд '!G778</f>
        <v>40900</v>
      </c>
      <c r="H703" s="9">
        <f>'[1]8.1 разд '!H778</f>
        <v>42500</v>
      </c>
      <c r="I703" s="9">
        <f>'[1]8.1 разд '!I778</f>
        <v>42500</v>
      </c>
    </row>
    <row r="704" spans="1:9" ht="89.25" x14ac:dyDescent="0.25">
      <c r="A704" s="5" t="s">
        <v>469</v>
      </c>
      <c r="B704" s="3" t="s">
        <v>470</v>
      </c>
      <c r="C704" s="4"/>
      <c r="D704" s="6"/>
      <c r="E704" s="6"/>
      <c r="F704" s="9">
        <f>F705+F708</f>
        <v>6559000</v>
      </c>
      <c r="G704" s="9">
        <f t="shared" ref="G704:I704" si="232">G705+G708</f>
        <v>6559000</v>
      </c>
      <c r="H704" s="9">
        <f t="shared" si="232"/>
        <v>6825000</v>
      </c>
      <c r="I704" s="9">
        <f t="shared" si="232"/>
        <v>6825000</v>
      </c>
    </row>
    <row r="705" spans="1:9" ht="63.75" x14ac:dyDescent="0.25">
      <c r="A705" s="5" t="s">
        <v>24</v>
      </c>
      <c r="B705" s="3" t="s">
        <v>470</v>
      </c>
      <c r="C705" s="4">
        <v>100</v>
      </c>
      <c r="D705" s="6"/>
      <c r="E705" s="6"/>
      <c r="F705" s="9">
        <f>F706</f>
        <v>4833779</v>
      </c>
      <c r="G705" s="9">
        <f t="shared" ref="G705:I706" si="233">G706</f>
        <v>4833779</v>
      </c>
      <c r="H705" s="9">
        <f t="shared" si="233"/>
        <v>4833779</v>
      </c>
      <c r="I705" s="9">
        <f t="shared" si="233"/>
        <v>4833779</v>
      </c>
    </row>
    <row r="706" spans="1:9" x14ac:dyDescent="0.25">
      <c r="A706" s="5" t="s">
        <v>48</v>
      </c>
      <c r="B706" s="3" t="s">
        <v>470</v>
      </c>
      <c r="C706" s="4">
        <v>100</v>
      </c>
      <c r="D706" s="6" t="s">
        <v>49</v>
      </c>
      <c r="E706" s="6"/>
      <c r="F706" s="9">
        <f>F707</f>
        <v>4833779</v>
      </c>
      <c r="G706" s="9">
        <f t="shared" si="233"/>
        <v>4833779</v>
      </c>
      <c r="H706" s="9">
        <f t="shared" si="233"/>
        <v>4833779</v>
      </c>
      <c r="I706" s="9">
        <f t="shared" si="233"/>
        <v>4833779</v>
      </c>
    </row>
    <row r="707" spans="1:9" x14ac:dyDescent="0.25">
      <c r="A707" s="5" t="s">
        <v>392</v>
      </c>
      <c r="B707" s="3" t="s">
        <v>470</v>
      </c>
      <c r="C707" s="4">
        <v>100</v>
      </c>
      <c r="D707" s="6" t="s">
        <v>49</v>
      </c>
      <c r="E707" s="6" t="s">
        <v>123</v>
      </c>
      <c r="F707" s="9">
        <f>'[1]8.1 разд '!F780</f>
        <v>4833779</v>
      </c>
      <c r="G707" s="9">
        <f>'[1]8.1 разд '!G780</f>
        <v>4833779</v>
      </c>
      <c r="H707" s="9">
        <f>'[1]8.1 разд '!H780</f>
        <v>4833779</v>
      </c>
      <c r="I707" s="9">
        <f>'[1]8.1 разд '!I780</f>
        <v>4833779</v>
      </c>
    </row>
    <row r="708" spans="1:9" ht="25.5" x14ac:dyDescent="0.25">
      <c r="A708" s="5" t="s">
        <v>28</v>
      </c>
      <c r="B708" s="3" t="s">
        <v>470</v>
      </c>
      <c r="C708" s="4">
        <v>200</v>
      </c>
      <c r="D708" s="6"/>
      <c r="E708" s="6"/>
      <c r="F708" s="9">
        <f>F709</f>
        <v>1725221</v>
      </c>
      <c r="G708" s="9">
        <f t="shared" ref="G708:I709" si="234">G709</f>
        <v>1725221</v>
      </c>
      <c r="H708" s="9">
        <f t="shared" si="234"/>
        <v>1991221</v>
      </c>
      <c r="I708" s="9">
        <f t="shared" si="234"/>
        <v>1991221</v>
      </c>
    </row>
    <row r="709" spans="1:9" x14ac:dyDescent="0.25">
      <c r="A709" s="5" t="s">
        <v>48</v>
      </c>
      <c r="B709" s="3" t="s">
        <v>470</v>
      </c>
      <c r="C709" s="4">
        <v>200</v>
      </c>
      <c r="D709" s="6" t="s">
        <v>49</v>
      </c>
      <c r="E709" s="6"/>
      <c r="F709" s="9">
        <f>F710</f>
        <v>1725221</v>
      </c>
      <c r="G709" s="9">
        <f t="shared" si="234"/>
        <v>1725221</v>
      </c>
      <c r="H709" s="9">
        <f t="shared" si="234"/>
        <v>1991221</v>
      </c>
      <c r="I709" s="9">
        <f t="shared" si="234"/>
        <v>1991221</v>
      </c>
    </row>
    <row r="710" spans="1:9" x14ac:dyDescent="0.25">
      <c r="A710" s="5" t="s">
        <v>392</v>
      </c>
      <c r="B710" s="3" t="s">
        <v>470</v>
      </c>
      <c r="C710" s="4">
        <v>200</v>
      </c>
      <c r="D710" s="6" t="s">
        <v>49</v>
      </c>
      <c r="E710" s="6" t="s">
        <v>123</v>
      </c>
      <c r="F710" s="9">
        <f>'[1]8.1 разд '!F781</f>
        <v>1725221</v>
      </c>
      <c r="G710" s="9">
        <f>'[1]8.1 разд '!G781</f>
        <v>1725221</v>
      </c>
      <c r="H710" s="9">
        <f>'[1]8.1 разд '!H781</f>
        <v>1991221</v>
      </c>
      <c r="I710" s="9">
        <f>'[1]8.1 разд '!I781</f>
        <v>1991221</v>
      </c>
    </row>
    <row r="711" spans="1:9" ht="51" x14ac:dyDescent="0.25">
      <c r="A711" s="5" t="s">
        <v>471</v>
      </c>
      <c r="B711" s="3" t="s">
        <v>472</v>
      </c>
      <c r="C711" s="4"/>
      <c r="D711" s="6"/>
      <c r="E711" s="6"/>
      <c r="F711" s="9">
        <f>F712+F716+F720</f>
        <v>2813600</v>
      </c>
      <c r="G711" s="9">
        <f t="shared" ref="G711:I711" si="235">G712+G716+G720</f>
        <v>2813600</v>
      </c>
      <c r="H711" s="9">
        <f t="shared" si="235"/>
        <v>2909400</v>
      </c>
      <c r="I711" s="9">
        <f t="shared" si="235"/>
        <v>2909400</v>
      </c>
    </row>
    <row r="712" spans="1:9" ht="76.5" x14ac:dyDescent="0.25">
      <c r="A712" s="5" t="s">
        <v>473</v>
      </c>
      <c r="B712" s="3" t="s">
        <v>474</v>
      </c>
      <c r="C712" s="4"/>
      <c r="D712" s="6"/>
      <c r="E712" s="6"/>
      <c r="F712" s="9">
        <f>F713</f>
        <v>2351900</v>
      </c>
      <c r="G712" s="9">
        <f t="shared" ref="G712:I714" si="236">G713</f>
        <v>2351900</v>
      </c>
      <c r="H712" s="9">
        <f t="shared" si="236"/>
        <v>2446000</v>
      </c>
      <c r="I712" s="9">
        <f t="shared" si="236"/>
        <v>2446000</v>
      </c>
    </row>
    <row r="713" spans="1:9" ht="25.5" x14ac:dyDescent="0.25">
      <c r="A713" s="5" t="s">
        <v>52</v>
      </c>
      <c r="B713" s="3" t="s">
        <v>474</v>
      </c>
      <c r="C713" s="4">
        <v>300</v>
      </c>
      <c r="D713" s="6"/>
      <c r="E713" s="6"/>
      <c r="F713" s="9">
        <f>F714</f>
        <v>2351900</v>
      </c>
      <c r="G713" s="9">
        <f t="shared" si="236"/>
        <v>2351900</v>
      </c>
      <c r="H713" s="9">
        <f t="shared" si="236"/>
        <v>2446000</v>
      </c>
      <c r="I713" s="9">
        <f t="shared" si="236"/>
        <v>2446000</v>
      </c>
    </row>
    <row r="714" spans="1:9" x14ac:dyDescent="0.25">
      <c r="A714" s="5" t="s">
        <v>48</v>
      </c>
      <c r="B714" s="3" t="s">
        <v>474</v>
      </c>
      <c r="C714" s="4">
        <v>300</v>
      </c>
      <c r="D714" s="6" t="s">
        <v>49</v>
      </c>
      <c r="E714" s="6"/>
      <c r="F714" s="9">
        <f>F715</f>
        <v>2351900</v>
      </c>
      <c r="G714" s="9">
        <f t="shared" si="236"/>
        <v>2351900</v>
      </c>
      <c r="H714" s="9">
        <f t="shared" si="236"/>
        <v>2446000</v>
      </c>
      <c r="I714" s="9">
        <f t="shared" si="236"/>
        <v>2446000</v>
      </c>
    </row>
    <row r="715" spans="1:9" x14ac:dyDescent="0.25">
      <c r="A715" s="5" t="s">
        <v>50</v>
      </c>
      <c r="B715" s="3" t="s">
        <v>474</v>
      </c>
      <c r="C715" s="4">
        <v>300</v>
      </c>
      <c r="D715" s="6" t="s">
        <v>49</v>
      </c>
      <c r="E715" s="6" t="s">
        <v>51</v>
      </c>
      <c r="F715" s="9">
        <f>'[1]8.1 разд '!F751</f>
        <v>2351900</v>
      </c>
      <c r="G715" s="9">
        <f>'[1]8.1 разд '!G751</f>
        <v>2351900</v>
      </c>
      <c r="H715" s="9">
        <f>'[1]8.1 разд '!H751</f>
        <v>2446000</v>
      </c>
      <c r="I715" s="9">
        <f>'[1]8.1 разд '!I751</f>
        <v>2446000</v>
      </c>
    </row>
    <row r="716" spans="1:9" ht="76.5" x14ac:dyDescent="0.25">
      <c r="A716" s="5" t="s">
        <v>475</v>
      </c>
      <c r="B716" s="3" t="s">
        <v>476</v>
      </c>
      <c r="C716" s="4"/>
      <c r="D716" s="6"/>
      <c r="E716" s="6"/>
      <c r="F716" s="9">
        <f>F717</f>
        <v>43000</v>
      </c>
      <c r="G716" s="9">
        <f t="shared" ref="G716:I718" si="237">G717</f>
        <v>43000</v>
      </c>
      <c r="H716" s="9">
        <f t="shared" si="237"/>
        <v>44700</v>
      </c>
      <c r="I716" s="9">
        <f t="shared" si="237"/>
        <v>44700</v>
      </c>
    </row>
    <row r="717" spans="1:9" ht="25.5" x14ac:dyDescent="0.25">
      <c r="A717" s="5" t="s">
        <v>28</v>
      </c>
      <c r="B717" s="3" t="s">
        <v>476</v>
      </c>
      <c r="C717" s="4">
        <v>200</v>
      </c>
      <c r="D717" s="6"/>
      <c r="E717" s="6"/>
      <c r="F717" s="9">
        <f>F718</f>
        <v>43000</v>
      </c>
      <c r="G717" s="9">
        <f t="shared" si="237"/>
        <v>43000</v>
      </c>
      <c r="H717" s="9">
        <f t="shared" si="237"/>
        <v>44700</v>
      </c>
      <c r="I717" s="9">
        <f t="shared" si="237"/>
        <v>44700</v>
      </c>
    </row>
    <row r="718" spans="1:9" x14ac:dyDescent="0.25">
      <c r="A718" s="5" t="s">
        <v>48</v>
      </c>
      <c r="B718" s="3" t="s">
        <v>476</v>
      </c>
      <c r="C718" s="4">
        <v>200</v>
      </c>
      <c r="D718" s="6" t="s">
        <v>49</v>
      </c>
      <c r="E718" s="6"/>
      <c r="F718" s="9">
        <f>F719</f>
        <v>43000</v>
      </c>
      <c r="G718" s="9">
        <f t="shared" si="237"/>
        <v>43000</v>
      </c>
      <c r="H718" s="9">
        <f t="shared" si="237"/>
        <v>44700</v>
      </c>
      <c r="I718" s="9">
        <f t="shared" si="237"/>
        <v>44700</v>
      </c>
    </row>
    <row r="719" spans="1:9" x14ac:dyDescent="0.25">
      <c r="A719" s="5" t="s">
        <v>50</v>
      </c>
      <c r="B719" s="3" t="s">
        <v>476</v>
      </c>
      <c r="C719" s="4">
        <v>200</v>
      </c>
      <c r="D719" s="6" t="s">
        <v>49</v>
      </c>
      <c r="E719" s="6" t="s">
        <v>51</v>
      </c>
      <c r="F719" s="9">
        <f>'[1]8.1 разд '!F753</f>
        <v>43000</v>
      </c>
      <c r="G719" s="9">
        <f>'[1]8.1 разд '!G753</f>
        <v>43000</v>
      </c>
      <c r="H719" s="9">
        <f>'[1]8.1 разд '!H753</f>
        <v>44700</v>
      </c>
      <c r="I719" s="9">
        <f>'[1]8.1 разд '!I753</f>
        <v>44700</v>
      </c>
    </row>
    <row r="720" spans="1:9" ht="127.5" x14ac:dyDescent="0.25">
      <c r="A720" s="5" t="s">
        <v>477</v>
      </c>
      <c r="B720" s="3" t="s">
        <v>478</v>
      </c>
      <c r="C720" s="4"/>
      <c r="D720" s="6"/>
      <c r="E720" s="6"/>
      <c r="F720" s="9">
        <f>F721</f>
        <v>418700</v>
      </c>
      <c r="G720" s="9">
        <f t="shared" ref="G720:I722" si="238">G721</f>
        <v>418700</v>
      </c>
      <c r="H720" s="9">
        <f t="shared" si="238"/>
        <v>418700</v>
      </c>
      <c r="I720" s="9">
        <f t="shared" si="238"/>
        <v>418700</v>
      </c>
    </row>
    <row r="721" spans="1:9" ht="25.5" x14ac:dyDescent="0.25">
      <c r="A721" s="5" t="s">
        <v>52</v>
      </c>
      <c r="B721" s="3" t="s">
        <v>478</v>
      </c>
      <c r="C721" s="4">
        <v>300</v>
      </c>
      <c r="D721" s="6"/>
      <c r="E721" s="6"/>
      <c r="F721" s="9">
        <f>F722</f>
        <v>418700</v>
      </c>
      <c r="G721" s="9">
        <f t="shared" si="238"/>
        <v>418700</v>
      </c>
      <c r="H721" s="9">
        <f t="shared" si="238"/>
        <v>418700</v>
      </c>
      <c r="I721" s="9">
        <f t="shared" si="238"/>
        <v>418700</v>
      </c>
    </row>
    <row r="722" spans="1:9" x14ac:dyDescent="0.25">
      <c r="A722" s="5" t="s">
        <v>48</v>
      </c>
      <c r="B722" s="3" t="s">
        <v>478</v>
      </c>
      <c r="C722" s="4">
        <v>300</v>
      </c>
      <c r="D722" s="6" t="s">
        <v>49</v>
      </c>
      <c r="E722" s="6"/>
      <c r="F722" s="9">
        <f>F723</f>
        <v>418700</v>
      </c>
      <c r="G722" s="9">
        <f t="shared" si="238"/>
        <v>418700</v>
      </c>
      <c r="H722" s="9">
        <f t="shared" si="238"/>
        <v>418700</v>
      </c>
      <c r="I722" s="9">
        <f t="shared" si="238"/>
        <v>418700</v>
      </c>
    </row>
    <row r="723" spans="1:9" x14ac:dyDescent="0.25">
      <c r="A723" s="5" t="s">
        <v>50</v>
      </c>
      <c r="B723" s="3" t="s">
        <v>478</v>
      </c>
      <c r="C723" s="4">
        <v>300</v>
      </c>
      <c r="D723" s="6" t="s">
        <v>49</v>
      </c>
      <c r="E723" s="6" t="s">
        <v>51</v>
      </c>
      <c r="F723" s="9">
        <f>'[1]8.1 разд '!F755</f>
        <v>418700</v>
      </c>
      <c r="G723" s="9">
        <f>'[1]8.1 разд '!G755</f>
        <v>418700</v>
      </c>
      <c r="H723" s="9">
        <f>'[1]8.1 разд '!H755</f>
        <v>418700</v>
      </c>
      <c r="I723" s="9">
        <f>'[1]8.1 разд '!I755</f>
        <v>418700</v>
      </c>
    </row>
    <row r="724" spans="1:9" x14ac:dyDescent="0.25">
      <c r="A724" s="5" t="s">
        <v>479</v>
      </c>
      <c r="B724" s="3" t="s">
        <v>480</v>
      </c>
      <c r="C724" s="4"/>
      <c r="D724" s="6"/>
      <c r="E724" s="6"/>
      <c r="F724" s="9">
        <f>F725</f>
        <v>9267245</v>
      </c>
      <c r="G724" s="9">
        <f t="shared" ref="G724:I724" si="239">G725</f>
        <v>2024245</v>
      </c>
      <c r="H724" s="9">
        <f t="shared" si="239"/>
        <v>9267245</v>
      </c>
      <c r="I724" s="9">
        <f t="shared" si="239"/>
        <v>2024245</v>
      </c>
    </row>
    <row r="725" spans="1:9" ht="38.25" x14ac:dyDescent="0.25">
      <c r="A725" s="5" t="s">
        <v>481</v>
      </c>
      <c r="B725" s="3" t="s">
        <v>482</v>
      </c>
      <c r="C725" s="4"/>
      <c r="D725" s="6"/>
      <c r="E725" s="6"/>
      <c r="F725" s="9">
        <f>F726+F734+F738+F745+F749+F730</f>
        <v>9267245</v>
      </c>
      <c r="G725" s="9">
        <f t="shared" ref="G725:I725" si="240">G726+G734+G738+G745+G749+G730</f>
        <v>2024245</v>
      </c>
      <c r="H725" s="9">
        <f t="shared" si="240"/>
        <v>9267245</v>
      </c>
      <c r="I725" s="9">
        <f t="shared" si="240"/>
        <v>2024245</v>
      </c>
    </row>
    <row r="726" spans="1:9" ht="38.25" x14ac:dyDescent="0.25">
      <c r="A726" s="5" t="s">
        <v>483</v>
      </c>
      <c r="B726" s="3" t="s">
        <v>484</v>
      </c>
      <c r="C726" s="4"/>
      <c r="D726" s="6"/>
      <c r="E726" s="6"/>
      <c r="F726" s="9">
        <f>F727</f>
        <v>2024245</v>
      </c>
      <c r="G726" s="9">
        <f t="shared" ref="G726:I728" si="241">G727</f>
        <v>2024245</v>
      </c>
      <c r="H726" s="9">
        <f t="shared" si="241"/>
        <v>2024245</v>
      </c>
      <c r="I726" s="9">
        <f t="shared" si="241"/>
        <v>2024245</v>
      </c>
    </row>
    <row r="727" spans="1:9" ht="38.25" x14ac:dyDescent="0.25">
      <c r="A727" s="5" t="s">
        <v>53</v>
      </c>
      <c r="B727" s="3" t="s">
        <v>484</v>
      </c>
      <c r="C727" s="4">
        <v>600</v>
      </c>
      <c r="D727" s="6"/>
      <c r="E727" s="6"/>
      <c r="F727" s="9">
        <f>F728</f>
        <v>2024245</v>
      </c>
      <c r="G727" s="9">
        <f t="shared" si="241"/>
        <v>2024245</v>
      </c>
      <c r="H727" s="9">
        <f t="shared" si="241"/>
        <v>2024245</v>
      </c>
      <c r="I727" s="9">
        <f t="shared" si="241"/>
        <v>2024245</v>
      </c>
    </row>
    <row r="728" spans="1:9" x14ac:dyDescent="0.25">
      <c r="A728" s="5" t="s">
        <v>25</v>
      </c>
      <c r="B728" s="3" t="s">
        <v>484</v>
      </c>
      <c r="C728" s="4">
        <v>600</v>
      </c>
      <c r="D728" s="6" t="s">
        <v>26</v>
      </c>
      <c r="E728" s="6"/>
      <c r="F728" s="9">
        <f>F729</f>
        <v>2024245</v>
      </c>
      <c r="G728" s="9">
        <f t="shared" si="241"/>
        <v>2024245</v>
      </c>
      <c r="H728" s="9">
        <f t="shared" si="241"/>
        <v>2024245</v>
      </c>
      <c r="I728" s="9">
        <f t="shared" si="241"/>
        <v>2024245</v>
      </c>
    </row>
    <row r="729" spans="1:9" x14ac:dyDescent="0.25">
      <c r="A729" s="5" t="s">
        <v>27</v>
      </c>
      <c r="B729" s="3" t="s">
        <v>484</v>
      </c>
      <c r="C729" s="4">
        <v>600</v>
      </c>
      <c r="D729" s="6" t="s">
        <v>26</v>
      </c>
      <c r="E729" s="6" t="s">
        <v>26</v>
      </c>
      <c r="F729" s="9">
        <f>'[1]8.1 разд '!F585</f>
        <v>2024245</v>
      </c>
      <c r="G729" s="9">
        <f>'[1]8.1 разд '!G585</f>
        <v>2024245</v>
      </c>
      <c r="H729" s="9">
        <f>'[1]8.1 разд '!H585</f>
        <v>2024245</v>
      </c>
      <c r="I729" s="9">
        <f>'[1]8.1 разд '!I585</f>
        <v>2024245</v>
      </c>
    </row>
    <row r="730" spans="1:9" ht="38.25" x14ac:dyDescent="0.25">
      <c r="A730" s="5" t="s">
        <v>485</v>
      </c>
      <c r="B730" s="3" t="s">
        <v>486</v>
      </c>
      <c r="C730" s="4"/>
      <c r="D730" s="6"/>
      <c r="E730" s="6"/>
      <c r="F730" s="9">
        <f>F731</f>
        <v>779000</v>
      </c>
      <c r="G730" s="9">
        <f t="shared" ref="G730:I732" si="242">G731</f>
        <v>0</v>
      </c>
      <c r="H730" s="9">
        <f t="shared" si="242"/>
        <v>779000</v>
      </c>
      <c r="I730" s="9">
        <f t="shared" si="242"/>
        <v>0</v>
      </c>
    </row>
    <row r="731" spans="1:9" ht="38.25" x14ac:dyDescent="0.25">
      <c r="A731" s="5" t="s">
        <v>53</v>
      </c>
      <c r="B731" s="3" t="s">
        <v>486</v>
      </c>
      <c r="C731" s="4">
        <v>600</v>
      </c>
      <c r="D731" s="6"/>
      <c r="E731" s="6"/>
      <c r="F731" s="9">
        <f>F732</f>
        <v>779000</v>
      </c>
      <c r="G731" s="9">
        <f t="shared" si="242"/>
        <v>0</v>
      </c>
      <c r="H731" s="9">
        <f t="shared" si="242"/>
        <v>779000</v>
      </c>
      <c r="I731" s="9">
        <f t="shared" si="242"/>
        <v>0</v>
      </c>
    </row>
    <row r="732" spans="1:9" x14ac:dyDescent="0.25">
      <c r="A732" s="5" t="s">
        <v>25</v>
      </c>
      <c r="B732" s="3" t="s">
        <v>486</v>
      </c>
      <c r="C732" s="4">
        <v>600</v>
      </c>
      <c r="D732" s="6" t="s">
        <v>26</v>
      </c>
      <c r="E732" s="6"/>
      <c r="F732" s="9">
        <f>F733</f>
        <v>779000</v>
      </c>
      <c r="G732" s="9">
        <f t="shared" si="242"/>
        <v>0</v>
      </c>
      <c r="H732" s="9">
        <f t="shared" si="242"/>
        <v>779000</v>
      </c>
      <c r="I732" s="9">
        <f t="shared" si="242"/>
        <v>0</v>
      </c>
    </row>
    <row r="733" spans="1:9" x14ac:dyDescent="0.25">
      <c r="A733" s="5" t="s">
        <v>27</v>
      </c>
      <c r="B733" s="3" t="s">
        <v>486</v>
      </c>
      <c r="C733" s="4">
        <v>600</v>
      </c>
      <c r="D733" s="6" t="s">
        <v>26</v>
      </c>
      <c r="E733" s="6" t="s">
        <v>26</v>
      </c>
      <c r="F733" s="9">
        <f>'[1]8.1 разд '!F587</f>
        <v>779000</v>
      </c>
      <c r="G733" s="9">
        <f>'[1]8.1 разд '!G587</f>
        <v>0</v>
      </c>
      <c r="H733" s="9">
        <f>'[1]8.1 разд '!H587</f>
        <v>779000</v>
      </c>
      <c r="I733" s="9">
        <f>'[1]8.1 разд '!I587</f>
        <v>0</v>
      </c>
    </row>
    <row r="734" spans="1:9" ht="25.5" x14ac:dyDescent="0.25">
      <c r="A734" s="5" t="s">
        <v>487</v>
      </c>
      <c r="B734" s="3" t="s">
        <v>488</v>
      </c>
      <c r="C734" s="4"/>
      <c r="D734" s="6"/>
      <c r="E734" s="6"/>
      <c r="F734" s="9">
        <f>F735</f>
        <v>970000</v>
      </c>
      <c r="G734" s="9">
        <f t="shared" ref="G734:I736" si="243">G735</f>
        <v>0</v>
      </c>
      <c r="H734" s="9">
        <f t="shared" si="243"/>
        <v>970000</v>
      </c>
      <c r="I734" s="9">
        <f t="shared" si="243"/>
        <v>0</v>
      </c>
    </row>
    <row r="735" spans="1:9" ht="38.25" x14ac:dyDescent="0.25">
      <c r="A735" s="5" t="s">
        <v>53</v>
      </c>
      <c r="B735" s="3" t="s">
        <v>488</v>
      </c>
      <c r="C735" s="4">
        <v>600</v>
      </c>
      <c r="D735" s="6"/>
      <c r="E735" s="6"/>
      <c r="F735" s="9">
        <f>F736</f>
        <v>970000</v>
      </c>
      <c r="G735" s="9">
        <f t="shared" si="243"/>
        <v>0</v>
      </c>
      <c r="H735" s="9">
        <f t="shared" si="243"/>
        <v>970000</v>
      </c>
      <c r="I735" s="9">
        <f t="shared" si="243"/>
        <v>0</v>
      </c>
    </row>
    <row r="736" spans="1:9" x14ac:dyDescent="0.25">
      <c r="A736" s="5" t="s">
        <v>25</v>
      </c>
      <c r="B736" s="3" t="s">
        <v>488</v>
      </c>
      <c r="C736" s="4">
        <v>600</v>
      </c>
      <c r="D736" s="6" t="s">
        <v>26</v>
      </c>
      <c r="E736" s="6"/>
      <c r="F736" s="9">
        <f>F737</f>
        <v>970000</v>
      </c>
      <c r="G736" s="9">
        <f t="shared" si="243"/>
        <v>0</v>
      </c>
      <c r="H736" s="9">
        <f t="shared" si="243"/>
        <v>970000</v>
      </c>
      <c r="I736" s="9">
        <f t="shared" si="243"/>
        <v>0</v>
      </c>
    </row>
    <row r="737" spans="1:9" x14ac:dyDescent="0.25">
      <c r="A737" s="5" t="s">
        <v>27</v>
      </c>
      <c r="B737" s="3" t="s">
        <v>488</v>
      </c>
      <c r="C737" s="4">
        <v>600</v>
      </c>
      <c r="D737" s="6" t="s">
        <v>26</v>
      </c>
      <c r="E737" s="6" t="s">
        <v>26</v>
      </c>
      <c r="F737" s="9">
        <f>'[1]8.1 разд '!F589</f>
        <v>970000</v>
      </c>
      <c r="G737" s="9">
        <f>'[1]8.1 разд '!G589</f>
        <v>0</v>
      </c>
      <c r="H737" s="9">
        <f>'[1]8.1 разд '!H589</f>
        <v>970000</v>
      </c>
      <c r="I737" s="9">
        <f>'[1]8.1 разд '!I589</f>
        <v>0</v>
      </c>
    </row>
    <row r="738" spans="1:9" ht="38.25" x14ac:dyDescent="0.25">
      <c r="A738" s="5" t="s">
        <v>489</v>
      </c>
      <c r="B738" s="3" t="s">
        <v>490</v>
      </c>
      <c r="C738" s="4"/>
      <c r="D738" s="6"/>
      <c r="E738" s="6"/>
      <c r="F738" s="9">
        <f>F739+F742</f>
        <v>180000</v>
      </c>
      <c r="G738" s="9">
        <f t="shared" ref="G738:I738" si="244">G739+G742</f>
        <v>0</v>
      </c>
      <c r="H738" s="9">
        <f t="shared" si="244"/>
        <v>180000</v>
      </c>
      <c r="I738" s="9">
        <f t="shared" si="244"/>
        <v>0</v>
      </c>
    </row>
    <row r="739" spans="1:9" ht="63.75" x14ac:dyDescent="0.25">
      <c r="A739" s="5" t="s">
        <v>24</v>
      </c>
      <c r="B739" s="3" t="s">
        <v>490</v>
      </c>
      <c r="C739" s="4">
        <v>100</v>
      </c>
      <c r="D739" s="6"/>
      <c r="E739" s="6"/>
      <c r="F739" s="9">
        <f>F740</f>
        <v>180000</v>
      </c>
      <c r="G739" s="9">
        <f t="shared" ref="G739:I740" si="245">G740</f>
        <v>0</v>
      </c>
      <c r="H739" s="9">
        <f t="shared" si="245"/>
        <v>180000</v>
      </c>
      <c r="I739" s="9">
        <f t="shared" si="245"/>
        <v>0</v>
      </c>
    </row>
    <row r="740" spans="1:9" x14ac:dyDescent="0.25">
      <c r="A740" s="5" t="s">
        <v>25</v>
      </c>
      <c r="B740" s="3" t="s">
        <v>490</v>
      </c>
      <c r="C740" s="4">
        <v>100</v>
      </c>
      <c r="D740" s="6" t="s">
        <v>26</v>
      </c>
      <c r="E740" s="6"/>
      <c r="F740" s="9">
        <f>F741</f>
        <v>180000</v>
      </c>
      <c r="G740" s="9">
        <f t="shared" si="245"/>
        <v>0</v>
      </c>
      <c r="H740" s="9">
        <f t="shared" si="245"/>
        <v>180000</v>
      </c>
      <c r="I740" s="9">
        <f t="shared" si="245"/>
        <v>0</v>
      </c>
    </row>
    <row r="741" spans="1:9" x14ac:dyDescent="0.25">
      <c r="A741" s="5" t="s">
        <v>27</v>
      </c>
      <c r="B741" s="3" t="s">
        <v>490</v>
      </c>
      <c r="C741" s="4">
        <v>100</v>
      </c>
      <c r="D741" s="6" t="s">
        <v>26</v>
      </c>
      <c r="E741" s="6" t="s">
        <v>26</v>
      </c>
      <c r="F741" s="9">
        <f>'[1]8.1 разд '!F591</f>
        <v>180000</v>
      </c>
      <c r="G741" s="9">
        <f>'[1]8.1 разд '!G591</f>
        <v>0</v>
      </c>
      <c r="H741" s="9">
        <f>'[1]8.1 разд '!H591</f>
        <v>180000</v>
      </c>
      <c r="I741" s="9">
        <f>'[1]8.1 разд '!I591</f>
        <v>0</v>
      </c>
    </row>
    <row r="742" spans="1:9" ht="25.5" hidden="1" x14ac:dyDescent="0.25">
      <c r="A742" s="5" t="s">
        <v>28</v>
      </c>
      <c r="B742" s="3" t="s">
        <v>490</v>
      </c>
      <c r="C742" s="4">
        <v>200</v>
      </c>
      <c r="D742" s="6"/>
      <c r="E742" s="6"/>
      <c r="F742" s="9">
        <f>F743</f>
        <v>0</v>
      </c>
      <c r="G742" s="9">
        <f t="shared" ref="G742:I743" si="246">G743</f>
        <v>0</v>
      </c>
      <c r="H742" s="9">
        <f t="shared" si="246"/>
        <v>0</v>
      </c>
      <c r="I742" s="9">
        <f t="shared" si="246"/>
        <v>0</v>
      </c>
    </row>
    <row r="743" spans="1:9" hidden="1" x14ac:dyDescent="0.25">
      <c r="A743" s="5" t="s">
        <v>25</v>
      </c>
      <c r="B743" s="3" t="s">
        <v>490</v>
      </c>
      <c r="C743" s="4">
        <v>200</v>
      </c>
      <c r="D743" s="6" t="s">
        <v>26</v>
      </c>
      <c r="E743" s="6"/>
      <c r="F743" s="9">
        <f>F744</f>
        <v>0</v>
      </c>
      <c r="G743" s="9">
        <f t="shared" si="246"/>
        <v>0</v>
      </c>
      <c r="H743" s="9">
        <f t="shared" si="246"/>
        <v>0</v>
      </c>
      <c r="I743" s="9">
        <f t="shared" si="246"/>
        <v>0</v>
      </c>
    </row>
    <row r="744" spans="1:9" hidden="1" x14ac:dyDescent="0.25">
      <c r="A744" s="5" t="s">
        <v>27</v>
      </c>
      <c r="B744" s="3" t="s">
        <v>490</v>
      </c>
      <c r="C744" s="4">
        <v>200</v>
      </c>
      <c r="D744" s="6" t="s">
        <v>26</v>
      </c>
      <c r="E744" s="6" t="s">
        <v>26</v>
      </c>
      <c r="F744" s="9">
        <f>'[1]8.1 разд '!F592</f>
        <v>0</v>
      </c>
      <c r="G744" s="9">
        <f>'[1]8.1 разд '!G592</f>
        <v>0</v>
      </c>
      <c r="H744" s="9">
        <f>'[1]8.1 разд '!H592</f>
        <v>0</v>
      </c>
      <c r="I744" s="9">
        <f>'[1]8.1 разд '!I592</f>
        <v>0</v>
      </c>
    </row>
    <row r="745" spans="1:9" ht="25.5" x14ac:dyDescent="0.25">
      <c r="A745" s="5" t="s">
        <v>491</v>
      </c>
      <c r="B745" s="3" t="s">
        <v>492</v>
      </c>
      <c r="C745" s="4"/>
      <c r="D745" s="6"/>
      <c r="E745" s="6"/>
      <c r="F745" s="9">
        <f>F746</f>
        <v>3715600</v>
      </c>
      <c r="G745" s="9">
        <f t="shared" ref="G745:I747" si="247">G746</f>
        <v>0</v>
      </c>
      <c r="H745" s="9">
        <f t="shared" si="247"/>
        <v>3715600</v>
      </c>
      <c r="I745" s="9">
        <f t="shared" si="247"/>
        <v>0</v>
      </c>
    </row>
    <row r="746" spans="1:9" ht="25.5" x14ac:dyDescent="0.25">
      <c r="A746" s="5" t="s">
        <v>28</v>
      </c>
      <c r="B746" s="3" t="s">
        <v>492</v>
      </c>
      <c r="C746" s="4">
        <v>200</v>
      </c>
      <c r="D746" s="6"/>
      <c r="E746" s="6"/>
      <c r="F746" s="9">
        <f>F747</f>
        <v>3715600</v>
      </c>
      <c r="G746" s="9">
        <f t="shared" si="247"/>
        <v>0</v>
      </c>
      <c r="H746" s="9">
        <f t="shared" si="247"/>
        <v>3715600</v>
      </c>
      <c r="I746" s="9">
        <f t="shared" si="247"/>
        <v>0</v>
      </c>
    </row>
    <row r="747" spans="1:9" x14ac:dyDescent="0.25">
      <c r="A747" s="5" t="s">
        <v>25</v>
      </c>
      <c r="B747" s="3" t="s">
        <v>492</v>
      </c>
      <c r="C747" s="4">
        <v>200</v>
      </c>
      <c r="D747" s="6" t="s">
        <v>26</v>
      </c>
      <c r="E747" s="6"/>
      <c r="F747" s="9">
        <f>F748</f>
        <v>3715600</v>
      </c>
      <c r="G747" s="9">
        <f t="shared" si="247"/>
        <v>0</v>
      </c>
      <c r="H747" s="9">
        <f t="shared" si="247"/>
        <v>3715600</v>
      </c>
      <c r="I747" s="9">
        <f t="shared" si="247"/>
        <v>0</v>
      </c>
    </row>
    <row r="748" spans="1:9" x14ac:dyDescent="0.25">
      <c r="A748" s="5" t="s">
        <v>27</v>
      </c>
      <c r="B748" s="3" t="s">
        <v>492</v>
      </c>
      <c r="C748" s="4">
        <v>200</v>
      </c>
      <c r="D748" s="6" t="s">
        <v>26</v>
      </c>
      <c r="E748" s="6" t="s">
        <v>26</v>
      </c>
      <c r="F748" s="9">
        <f>'[1]8.1 разд '!F594</f>
        <v>3715600</v>
      </c>
      <c r="G748" s="9">
        <f>'[1]8.1 разд '!G594</f>
        <v>0</v>
      </c>
      <c r="H748" s="9">
        <f>'[1]8.1 разд '!H594</f>
        <v>3715600</v>
      </c>
      <c r="I748" s="9">
        <f>'[1]8.1 разд '!I594</f>
        <v>0</v>
      </c>
    </row>
    <row r="749" spans="1:9" ht="51" x14ac:dyDescent="0.25">
      <c r="A749" s="5" t="s">
        <v>493</v>
      </c>
      <c r="B749" s="3" t="s">
        <v>494</v>
      </c>
      <c r="C749" s="4"/>
      <c r="D749" s="6"/>
      <c r="E749" s="6"/>
      <c r="F749" s="9">
        <f>F750</f>
        <v>1598400</v>
      </c>
      <c r="G749" s="9">
        <f t="shared" ref="G749:I751" si="248">G750</f>
        <v>0</v>
      </c>
      <c r="H749" s="9">
        <f t="shared" si="248"/>
        <v>1598400</v>
      </c>
      <c r="I749" s="9">
        <f t="shared" si="248"/>
        <v>0</v>
      </c>
    </row>
    <row r="750" spans="1:9" ht="38.25" x14ac:dyDescent="0.25">
      <c r="A750" s="5" t="s">
        <v>53</v>
      </c>
      <c r="B750" s="3" t="s">
        <v>494</v>
      </c>
      <c r="C750" s="4">
        <v>600</v>
      </c>
      <c r="D750" s="6"/>
      <c r="E750" s="6"/>
      <c r="F750" s="9">
        <f>F751</f>
        <v>1598400</v>
      </c>
      <c r="G750" s="9">
        <f t="shared" si="248"/>
        <v>0</v>
      </c>
      <c r="H750" s="9">
        <f t="shared" si="248"/>
        <v>1598400</v>
      </c>
      <c r="I750" s="9">
        <f t="shared" si="248"/>
        <v>0</v>
      </c>
    </row>
    <row r="751" spans="1:9" x14ac:dyDescent="0.25">
      <c r="A751" s="5" t="s">
        <v>25</v>
      </c>
      <c r="B751" s="3" t="s">
        <v>494</v>
      </c>
      <c r="C751" s="4">
        <v>600</v>
      </c>
      <c r="D751" s="6" t="s">
        <v>26</v>
      </c>
      <c r="E751" s="6"/>
      <c r="F751" s="9">
        <f>F752</f>
        <v>1598400</v>
      </c>
      <c r="G751" s="9">
        <f t="shared" si="248"/>
        <v>0</v>
      </c>
      <c r="H751" s="9">
        <f t="shared" si="248"/>
        <v>1598400</v>
      </c>
      <c r="I751" s="9">
        <f t="shared" si="248"/>
        <v>0</v>
      </c>
    </row>
    <row r="752" spans="1:9" x14ac:dyDescent="0.25">
      <c r="A752" s="5" t="s">
        <v>27</v>
      </c>
      <c r="B752" s="3" t="s">
        <v>494</v>
      </c>
      <c r="C752" s="4">
        <v>600</v>
      </c>
      <c r="D752" s="6" t="s">
        <v>26</v>
      </c>
      <c r="E752" s="6" t="s">
        <v>26</v>
      </c>
      <c r="F752" s="9">
        <f>'[1]8.1 разд '!F596</f>
        <v>1598400</v>
      </c>
      <c r="G752" s="9">
        <f>'[1]8.1 разд '!G596</f>
        <v>0</v>
      </c>
      <c r="H752" s="9">
        <f>'[1]8.1 разд '!H596</f>
        <v>1598400</v>
      </c>
      <c r="I752" s="9">
        <f>'[1]8.1 разд '!I596</f>
        <v>0</v>
      </c>
    </row>
    <row r="753" spans="1:9" s="2" customFormat="1" ht="25.5" x14ac:dyDescent="0.25">
      <c r="A753" s="5" t="s">
        <v>495</v>
      </c>
      <c r="B753" s="3" t="s">
        <v>496</v>
      </c>
      <c r="C753" s="4"/>
      <c r="D753" s="6"/>
      <c r="E753" s="6"/>
      <c r="F753" s="9">
        <f>F754+F781+F816+F851+F865+F874</f>
        <v>311339584.31999999</v>
      </c>
      <c r="G753" s="9">
        <f>G754+G781+G816+G851+G865+G874</f>
        <v>3026917.4699999997</v>
      </c>
      <c r="H753" s="9">
        <f>H754+H781+H816+H851+H865+H874</f>
        <v>321474983.31999999</v>
      </c>
      <c r="I753" s="9">
        <f>I754+I781+I816+I851+I865+I874</f>
        <v>3162316.4699999997</v>
      </c>
    </row>
    <row r="754" spans="1:9" ht="38.25" x14ac:dyDescent="0.25">
      <c r="A754" s="5" t="s">
        <v>497</v>
      </c>
      <c r="B754" s="3" t="s">
        <v>498</v>
      </c>
      <c r="C754" s="4"/>
      <c r="D754" s="6"/>
      <c r="E754" s="6"/>
      <c r="F754" s="9">
        <f>F755+F776</f>
        <v>98307919.849999994</v>
      </c>
      <c r="G754" s="9">
        <f t="shared" ref="G754:I754" si="249">G755+G776</f>
        <v>2032453</v>
      </c>
      <c r="H754" s="9">
        <f t="shared" si="249"/>
        <v>100899568.84999999</v>
      </c>
      <c r="I754" s="9">
        <f t="shared" si="249"/>
        <v>2124102</v>
      </c>
    </row>
    <row r="755" spans="1:9" ht="38.25" x14ac:dyDescent="0.25">
      <c r="A755" s="5" t="s">
        <v>499</v>
      </c>
      <c r="B755" s="3" t="s">
        <v>500</v>
      </c>
      <c r="C755" s="4"/>
      <c r="D755" s="6"/>
      <c r="E755" s="6"/>
      <c r="F755" s="9">
        <f>F756+F760+F764+F768+F772</f>
        <v>98307919.849999994</v>
      </c>
      <c r="G755" s="9">
        <f t="shared" ref="G755:I755" si="250">G756+G760+G764+G768+G772</f>
        <v>2032453</v>
      </c>
      <c r="H755" s="9">
        <f t="shared" si="250"/>
        <v>100899568.84999999</v>
      </c>
      <c r="I755" s="9">
        <f t="shared" si="250"/>
        <v>2124102</v>
      </c>
    </row>
    <row r="756" spans="1:9" ht="51" x14ac:dyDescent="0.25">
      <c r="A756" s="5" t="s">
        <v>168</v>
      </c>
      <c r="B756" s="3" t="s">
        <v>501</v>
      </c>
      <c r="C756" s="3"/>
      <c r="D756" s="6"/>
      <c r="E756" s="6"/>
      <c r="F756" s="9">
        <f>F757</f>
        <v>320000</v>
      </c>
      <c r="G756" s="9">
        <f t="shared" ref="G756:I758" si="251">G757</f>
        <v>0</v>
      </c>
      <c r="H756" s="9">
        <f t="shared" si="251"/>
        <v>320000</v>
      </c>
      <c r="I756" s="9">
        <f t="shared" si="251"/>
        <v>0</v>
      </c>
    </row>
    <row r="757" spans="1:9" ht="38.25" x14ac:dyDescent="0.25">
      <c r="A757" s="5" t="s">
        <v>53</v>
      </c>
      <c r="B757" s="3" t="s">
        <v>501</v>
      </c>
      <c r="C757" s="3" t="s">
        <v>98</v>
      </c>
      <c r="D757" s="6"/>
      <c r="E757" s="6"/>
      <c r="F757" s="9">
        <f>F758</f>
        <v>320000</v>
      </c>
      <c r="G757" s="9">
        <f t="shared" si="251"/>
        <v>0</v>
      </c>
      <c r="H757" s="9">
        <f t="shared" si="251"/>
        <v>320000</v>
      </c>
      <c r="I757" s="9">
        <f t="shared" si="251"/>
        <v>0</v>
      </c>
    </row>
    <row r="758" spans="1:9" x14ac:dyDescent="0.25">
      <c r="A758" s="5" t="s">
        <v>502</v>
      </c>
      <c r="B758" s="3" t="s">
        <v>501</v>
      </c>
      <c r="C758" s="3" t="s">
        <v>98</v>
      </c>
      <c r="D758" s="6" t="s">
        <v>26</v>
      </c>
      <c r="E758" s="6"/>
      <c r="F758" s="9">
        <f>F759</f>
        <v>320000</v>
      </c>
      <c r="G758" s="9">
        <f t="shared" si="251"/>
        <v>0</v>
      </c>
      <c r="H758" s="9">
        <f t="shared" si="251"/>
        <v>320000</v>
      </c>
      <c r="I758" s="9">
        <f t="shared" si="251"/>
        <v>0</v>
      </c>
    </row>
    <row r="759" spans="1:9" x14ac:dyDescent="0.25">
      <c r="A759" s="5" t="s">
        <v>383</v>
      </c>
      <c r="B759" s="3" t="s">
        <v>501</v>
      </c>
      <c r="C759" s="3" t="s">
        <v>98</v>
      </c>
      <c r="D759" s="6" t="s">
        <v>26</v>
      </c>
      <c r="E759" s="6" t="s">
        <v>51</v>
      </c>
      <c r="F759" s="9">
        <f>'[1]8.1 разд '!F559</f>
        <v>320000</v>
      </c>
      <c r="G759" s="9">
        <f>'[1]8.1 разд '!G559</f>
        <v>0</v>
      </c>
      <c r="H759" s="9">
        <f>'[1]8.1 разд '!H559</f>
        <v>320000</v>
      </c>
      <c r="I759" s="9">
        <f>'[1]8.1 разд '!I559</f>
        <v>0</v>
      </c>
    </row>
    <row r="760" spans="1:9" ht="51" x14ac:dyDescent="0.25">
      <c r="A760" s="5" t="s">
        <v>384</v>
      </c>
      <c r="B760" s="3" t="s">
        <v>503</v>
      </c>
      <c r="C760" s="4"/>
      <c r="D760" s="6"/>
      <c r="E760" s="6"/>
      <c r="F760" s="9">
        <f>F761</f>
        <v>2032453</v>
      </c>
      <c r="G760" s="9">
        <f t="shared" ref="G760:I762" si="252">G761</f>
        <v>2032453</v>
      </c>
      <c r="H760" s="9">
        <f t="shared" si="252"/>
        <v>2124102</v>
      </c>
      <c r="I760" s="9">
        <f t="shared" si="252"/>
        <v>2124102</v>
      </c>
    </row>
    <row r="761" spans="1:9" ht="38.25" x14ac:dyDescent="0.25">
      <c r="A761" s="5" t="s">
        <v>53</v>
      </c>
      <c r="B761" s="3" t="s">
        <v>503</v>
      </c>
      <c r="C761" s="4">
        <v>600</v>
      </c>
      <c r="D761" s="6"/>
      <c r="E761" s="6"/>
      <c r="F761" s="9">
        <f>F762</f>
        <v>2032453</v>
      </c>
      <c r="G761" s="9">
        <f t="shared" si="252"/>
        <v>2032453</v>
      </c>
      <c r="H761" s="9">
        <f t="shared" si="252"/>
        <v>2124102</v>
      </c>
      <c r="I761" s="9">
        <f t="shared" si="252"/>
        <v>2124102</v>
      </c>
    </row>
    <row r="762" spans="1:9" x14ac:dyDescent="0.25">
      <c r="A762" s="5" t="s">
        <v>502</v>
      </c>
      <c r="B762" s="3" t="s">
        <v>503</v>
      </c>
      <c r="C762" s="4">
        <v>600</v>
      </c>
      <c r="D762" s="6" t="s">
        <v>26</v>
      </c>
      <c r="E762" s="6"/>
      <c r="F762" s="9">
        <f>F763</f>
        <v>2032453</v>
      </c>
      <c r="G762" s="9">
        <f t="shared" si="252"/>
        <v>2032453</v>
      </c>
      <c r="H762" s="9">
        <f t="shared" si="252"/>
        <v>2124102</v>
      </c>
      <c r="I762" s="9">
        <f t="shared" si="252"/>
        <v>2124102</v>
      </c>
    </row>
    <row r="763" spans="1:9" x14ac:dyDescent="0.25">
      <c r="A763" s="5" t="s">
        <v>383</v>
      </c>
      <c r="B763" s="3" t="s">
        <v>503</v>
      </c>
      <c r="C763" s="4">
        <v>600</v>
      </c>
      <c r="D763" s="6" t="s">
        <v>26</v>
      </c>
      <c r="E763" s="6" t="s">
        <v>51</v>
      </c>
      <c r="F763" s="9">
        <f>'[1]8.1 разд '!F561</f>
        <v>2032453</v>
      </c>
      <c r="G763" s="9">
        <f>'[1]8.1 разд '!G561</f>
        <v>2032453</v>
      </c>
      <c r="H763" s="9">
        <f>'[1]8.1 разд '!H561</f>
        <v>2124102</v>
      </c>
      <c r="I763" s="9">
        <f>'[1]8.1 разд '!I561</f>
        <v>2124102</v>
      </c>
    </row>
    <row r="764" spans="1:9" ht="63.75" x14ac:dyDescent="0.25">
      <c r="A764" s="5" t="s">
        <v>403</v>
      </c>
      <c r="B764" s="3" t="s">
        <v>504</v>
      </c>
      <c r="C764" s="4"/>
      <c r="D764" s="6"/>
      <c r="E764" s="6"/>
      <c r="F764" s="9">
        <f>F765</f>
        <v>95653566.849999994</v>
      </c>
      <c r="G764" s="9">
        <f t="shared" ref="G764:I766" si="253">G765</f>
        <v>0</v>
      </c>
      <c r="H764" s="9">
        <f t="shared" si="253"/>
        <v>98153566.849999994</v>
      </c>
      <c r="I764" s="9">
        <f t="shared" si="253"/>
        <v>0</v>
      </c>
    </row>
    <row r="765" spans="1:9" ht="38.25" x14ac:dyDescent="0.25">
      <c r="A765" s="5" t="s">
        <v>53</v>
      </c>
      <c r="B765" s="3" t="s">
        <v>504</v>
      </c>
      <c r="C765" s="4">
        <v>600</v>
      </c>
      <c r="D765" s="6"/>
      <c r="E765" s="6"/>
      <c r="F765" s="9">
        <f>F766</f>
        <v>95653566.849999994</v>
      </c>
      <c r="G765" s="9">
        <f t="shared" si="253"/>
        <v>0</v>
      </c>
      <c r="H765" s="9">
        <f t="shared" si="253"/>
        <v>98153566.849999994</v>
      </c>
      <c r="I765" s="9">
        <f t="shared" si="253"/>
        <v>0</v>
      </c>
    </row>
    <row r="766" spans="1:9" x14ac:dyDescent="0.25">
      <c r="A766" s="5" t="s">
        <v>502</v>
      </c>
      <c r="B766" s="3" t="s">
        <v>504</v>
      </c>
      <c r="C766" s="4">
        <v>600</v>
      </c>
      <c r="D766" s="6" t="s">
        <v>26</v>
      </c>
      <c r="E766" s="6"/>
      <c r="F766" s="9">
        <f>F767</f>
        <v>95653566.849999994</v>
      </c>
      <c r="G766" s="9">
        <f t="shared" si="253"/>
        <v>0</v>
      </c>
      <c r="H766" s="9">
        <f t="shared" si="253"/>
        <v>98153566.849999994</v>
      </c>
      <c r="I766" s="9">
        <f t="shared" si="253"/>
        <v>0</v>
      </c>
    </row>
    <row r="767" spans="1:9" x14ac:dyDescent="0.25">
      <c r="A767" s="5" t="s">
        <v>383</v>
      </c>
      <c r="B767" s="3" t="s">
        <v>504</v>
      </c>
      <c r="C767" s="4">
        <v>600</v>
      </c>
      <c r="D767" s="6" t="s">
        <v>26</v>
      </c>
      <c r="E767" s="6" t="s">
        <v>51</v>
      </c>
      <c r="F767" s="9">
        <f>'[1]8.1 разд '!F563</f>
        <v>95653566.849999994</v>
      </c>
      <c r="G767" s="9">
        <f>'[1]8.1 разд '!G563</f>
        <v>0</v>
      </c>
      <c r="H767" s="9">
        <f>'[1]8.1 разд '!H563</f>
        <v>98153566.849999994</v>
      </c>
      <c r="I767" s="9">
        <f>'[1]8.1 разд '!I563</f>
        <v>0</v>
      </c>
    </row>
    <row r="768" spans="1:9" ht="38.25" x14ac:dyDescent="0.25">
      <c r="A768" s="5" t="s">
        <v>414</v>
      </c>
      <c r="B768" s="3" t="s">
        <v>505</v>
      </c>
      <c r="C768" s="4"/>
      <c r="D768" s="6"/>
      <c r="E768" s="6"/>
      <c r="F768" s="9">
        <f>F769</f>
        <v>144000</v>
      </c>
      <c r="G768" s="9">
        <f t="shared" ref="G768:I770" si="254">G769</f>
        <v>0</v>
      </c>
      <c r="H768" s="9">
        <f t="shared" si="254"/>
        <v>144000</v>
      </c>
      <c r="I768" s="9">
        <f t="shared" si="254"/>
        <v>0</v>
      </c>
    </row>
    <row r="769" spans="1:9" ht="38.25" x14ac:dyDescent="0.25">
      <c r="A769" s="5" t="s">
        <v>53</v>
      </c>
      <c r="B769" s="3" t="s">
        <v>505</v>
      </c>
      <c r="C769" s="4">
        <v>600</v>
      </c>
      <c r="D769" s="6"/>
      <c r="E769" s="6"/>
      <c r="F769" s="9">
        <f>F770</f>
        <v>144000</v>
      </c>
      <c r="G769" s="9">
        <f t="shared" si="254"/>
        <v>0</v>
      </c>
      <c r="H769" s="9">
        <f t="shared" si="254"/>
        <v>144000</v>
      </c>
      <c r="I769" s="9">
        <f t="shared" si="254"/>
        <v>0</v>
      </c>
    </row>
    <row r="770" spans="1:9" x14ac:dyDescent="0.25">
      <c r="A770" s="5" t="s">
        <v>25</v>
      </c>
      <c r="B770" s="3" t="s">
        <v>505</v>
      </c>
      <c r="C770" s="4">
        <v>600</v>
      </c>
      <c r="D770" s="6" t="s">
        <v>26</v>
      </c>
      <c r="E770" s="6"/>
      <c r="F770" s="9">
        <f>F771</f>
        <v>144000</v>
      </c>
      <c r="G770" s="9">
        <f t="shared" si="254"/>
        <v>0</v>
      </c>
      <c r="H770" s="9">
        <f t="shared" si="254"/>
        <v>144000</v>
      </c>
      <c r="I770" s="9">
        <f t="shared" si="254"/>
        <v>0</v>
      </c>
    </row>
    <row r="771" spans="1:9" x14ac:dyDescent="0.25">
      <c r="A771" s="5" t="s">
        <v>413</v>
      </c>
      <c r="B771" s="3" t="s">
        <v>505</v>
      </c>
      <c r="C771" s="4">
        <v>600</v>
      </c>
      <c r="D771" s="6" t="s">
        <v>26</v>
      </c>
      <c r="E771" s="6" t="s">
        <v>139</v>
      </c>
      <c r="F771" s="9">
        <f>'[1]8.1 разд '!F634</f>
        <v>144000</v>
      </c>
      <c r="G771" s="9">
        <f>'[1]8.1 разд '!G634</f>
        <v>0</v>
      </c>
      <c r="H771" s="9">
        <f>'[1]8.1 разд '!H634</f>
        <v>144000</v>
      </c>
      <c r="I771" s="9">
        <f>'[1]8.1 разд '!I634</f>
        <v>0</v>
      </c>
    </row>
    <row r="772" spans="1:9" ht="76.5" x14ac:dyDescent="0.25">
      <c r="A772" s="5" t="s">
        <v>407</v>
      </c>
      <c r="B772" s="3" t="s">
        <v>506</v>
      </c>
      <c r="C772" s="4"/>
      <c r="D772" s="6"/>
      <c r="E772" s="6"/>
      <c r="F772" s="9">
        <f>F773</f>
        <v>157900</v>
      </c>
      <c r="G772" s="9">
        <f t="shared" ref="G772:I774" si="255">G773</f>
        <v>0</v>
      </c>
      <c r="H772" s="9">
        <f t="shared" si="255"/>
        <v>157900</v>
      </c>
      <c r="I772" s="9">
        <f t="shared" si="255"/>
        <v>0</v>
      </c>
    </row>
    <row r="773" spans="1:9" ht="38.25" x14ac:dyDescent="0.25">
      <c r="A773" s="5" t="s">
        <v>53</v>
      </c>
      <c r="B773" s="3" t="s">
        <v>506</v>
      </c>
      <c r="C773" s="4">
        <v>600</v>
      </c>
      <c r="D773" s="6"/>
      <c r="E773" s="6"/>
      <c r="F773" s="9">
        <f>F774</f>
        <v>157900</v>
      </c>
      <c r="G773" s="9">
        <f t="shared" si="255"/>
        <v>0</v>
      </c>
      <c r="H773" s="9">
        <f t="shared" si="255"/>
        <v>157900</v>
      </c>
      <c r="I773" s="9">
        <f t="shared" si="255"/>
        <v>0</v>
      </c>
    </row>
    <row r="774" spans="1:9" x14ac:dyDescent="0.25">
      <c r="A774" s="5" t="s">
        <v>25</v>
      </c>
      <c r="B774" s="3" t="s">
        <v>506</v>
      </c>
      <c r="C774" s="4">
        <v>600</v>
      </c>
      <c r="D774" s="6" t="s">
        <v>26</v>
      </c>
      <c r="E774" s="6"/>
      <c r="F774" s="9">
        <f>F775</f>
        <v>157900</v>
      </c>
      <c r="G774" s="9">
        <f t="shared" si="255"/>
        <v>0</v>
      </c>
      <c r="H774" s="9">
        <f t="shared" si="255"/>
        <v>157900</v>
      </c>
      <c r="I774" s="9">
        <f t="shared" si="255"/>
        <v>0</v>
      </c>
    </row>
    <row r="775" spans="1:9" x14ac:dyDescent="0.25">
      <c r="A775" s="5" t="s">
        <v>383</v>
      </c>
      <c r="B775" s="3" t="s">
        <v>506</v>
      </c>
      <c r="C775" s="4">
        <v>600</v>
      </c>
      <c r="D775" s="6" t="s">
        <v>26</v>
      </c>
      <c r="E775" s="6" t="s">
        <v>51</v>
      </c>
      <c r="F775" s="9">
        <f>'[1]8.1 разд '!F565</f>
        <v>157900</v>
      </c>
      <c r="G775" s="9">
        <f>'[1]8.1 разд '!G565</f>
        <v>0</v>
      </c>
      <c r="H775" s="9">
        <f>'[1]8.1 разд '!H565</f>
        <v>157900</v>
      </c>
      <c r="I775" s="9">
        <f>'[1]8.1 разд '!I565</f>
        <v>0</v>
      </c>
    </row>
    <row r="776" spans="1:9" ht="51" hidden="1" x14ac:dyDescent="0.25">
      <c r="A776" s="5" t="s">
        <v>507</v>
      </c>
      <c r="B776" s="3" t="s">
        <v>508</v>
      </c>
      <c r="C776" s="4"/>
      <c r="D776" s="6"/>
      <c r="E776" s="6"/>
      <c r="F776" s="9">
        <f>F777</f>
        <v>0</v>
      </c>
      <c r="G776" s="9">
        <f t="shared" ref="G776:I779" si="256">G777</f>
        <v>0</v>
      </c>
      <c r="H776" s="9">
        <f t="shared" si="256"/>
        <v>0</v>
      </c>
      <c r="I776" s="9">
        <f t="shared" si="256"/>
        <v>0</v>
      </c>
    </row>
    <row r="777" spans="1:9" ht="25.5" hidden="1" x14ac:dyDescent="0.25">
      <c r="A777" s="5" t="s">
        <v>509</v>
      </c>
      <c r="B777" s="3" t="s">
        <v>510</v>
      </c>
      <c r="C777" s="4"/>
      <c r="D777" s="6"/>
      <c r="E777" s="6"/>
      <c r="F777" s="9">
        <f>F778</f>
        <v>0</v>
      </c>
      <c r="G777" s="9">
        <f t="shared" si="256"/>
        <v>0</v>
      </c>
      <c r="H777" s="9">
        <f t="shared" si="256"/>
        <v>0</v>
      </c>
      <c r="I777" s="9">
        <f t="shared" si="256"/>
        <v>0</v>
      </c>
    </row>
    <row r="778" spans="1:9" ht="38.25" hidden="1" x14ac:dyDescent="0.25">
      <c r="A778" s="5" t="s">
        <v>53</v>
      </c>
      <c r="B778" s="3" t="s">
        <v>510</v>
      </c>
      <c r="C778" s="4">
        <v>600</v>
      </c>
      <c r="D778" s="6"/>
      <c r="E778" s="6"/>
      <c r="F778" s="9">
        <f>F779</f>
        <v>0</v>
      </c>
      <c r="G778" s="9">
        <f t="shared" si="256"/>
        <v>0</v>
      </c>
      <c r="H778" s="9">
        <f t="shared" si="256"/>
        <v>0</v>
      </c>
      <c r="I778" s="9">
        <f t="shared" si="256"/>
        <v>0</v>
      </c>
    </row>
    <row r="779" spans="1:9" hidden="1" x14ac:dyDescent="0.25">
      <c r="A779" s="5" t="s">
        <v>25</v>
      </c>
      <c r="B779" s="3" t="s">
        <v>510</v>
      </c>
      <c r="C779" s="4">
        <v>600</v>
      </c>
      <c r="D779" s="6" t="s">
        <v>26</v>
      </c>
      <c r="E779" s="6"/>
      <c r="F779" s="9">
        <f>F780</f>
        <v>0</v>
      </c>
      <c r="G779" s="9">
        <f t="shared" si="256"/>
        <v>0</v>
      </c>
      <c r="H779" s="9">
        <f t="shared" si="256"/>
        <v>0</v>
      </c>
      <c r="I779" s="9">
        <f t="shared" si="256"/>
        <v>0</v>
      </c>
    </row>
    <row r="780" spans="1:9" hidden="1" x14ac:dyDescent="0.25">
      <c r="A780" s="5" t="s">
        <v>383</v>
      </c>
      <c r="B780" s="3" t="s">
        <v>510</v>
      </c>
      <c r="C780" s="4">
        <v>600</v>
      </c>
      <c r="D780" s="6" t="s">
        <v>26</v>
      </c>
      <c r="E780" s="6" t="s">
        <v>51</v>
      </c>
      <c r="F780" s="9">
        <f>'[1]8.1 разд '!F568</f>
        <v>0</v>
      </c>
      <c r="G780" s="9">
        <f>'[1]8.1 разд '!G568</f>
        <v>0</v>
      </c>
      <c r="H780" s="9">
        <f>'[1]8.1 разд '!H568</f>
        <v>0</v>
      </c>
      <c r="I780" s="9">
        <f>'[1]8.1 разд '!I568</f>
        <v>0</v>
      </c>
    </row>
    <row r="781" spans="1:9" ht="38.25" x14ac:dyDescent="0.25">
      <c r="A781" s="5" t="s">
        <v>511</v>
      </c>
      <c r="B781" s="3" t="s">
        <v>512</v>
      </c>
      <c r="C781" s="3"/>
      <c r="D781" s="6"/>
      <c r="E781" s="6"/>
      <c r="F781" s="9">
        <f t="shared" ref="F781:I781" si="257">F782+F807</f>
        <v>59704134.469999999</v>
      </c>
      <c r="G781" s="9">
        <f t="shared" si="257"/>
        <v>373734.47</v>
      </c>
      <c r="H781" s="9">
        <f t="shared" si="257"/>
        <v>64719893.469999999</v>
      </c>
      <c r="I781" s="9">
        <f t="shared" si="257"/>
        <v>389493.47</v>
      </c>
    </row>
    <row r="782" spans="1:9" ht="25.5" x14ac:dyDescent="0.25">
      <c r="A782" s="5" t="s">
        <v>513</v>
      </c>
      <c r="B782" s="3" t="s">
        <v>514</v>
      </c>
      <c r="C782" s="3"/>
      <c r="D782" s="6"/>
      <c r="E782" s="6"/>
      <c r="F782" s="9">
        <f>F783+F787+F791+F803+F795+F799</f>
        <v>59704134.469999999</v>
      </c>
      <c r="G782" s="9">
        <f t="shared" ref="G782:I782" si="258">G783+G787+G791+G803+G795+G799</f>
        <v>373734.47</v>
      </c>
      <c r="H782" s="9">
        <f t="shared" si="258"/>
        <v>64719893.469999999</v>
      </c>
      <c r="I782" s="9">
        <f t="shared" si="258"/>
        <v>389493.47</v>
      </c>
    </row>
    <row r="783" spans="1:9" ht="51" x14ac:dyDescent="0.25">
      <c r="A783" s="5" t="s">
        <v>168</v>
      </c>
      <c r="B783" s="3" t="s">
        <v>515</v>
      </c>
      <c r="C783" s="3"/>
      <c r="D783" s="6"/>
      <c r="E783" s="6"/>
      <c r="F783" s="9">
        <f>F784</f>
        <v>300000</v>
      </c>
      <c r="G783" s="9">
        <f t="shared" ref="G783:I785" si="259">G784</f>
        <v>0</v>
      </c>
      <c r="H783" s="9">
        <f t="shared" si="259"/>
        <v>300000</v>
      </c>
      <c r="I783" s="9">
        <f t="shared" si="259"/>
        <v>0</v>
      </c>
    </row>
    <row r="784" spans="1:9" ht="38.25" x14ac:dyDescent="0.25">
      <c r="A784" s="5" t="s">
        <v>53</v>
      </c>
      <c r="B784" s="3" t="s">
        <v>515</v>
      </c>
      <c r="C784" s="3" t="s">
        <v>98</v>
      </c>
      <c r="D784" s="6"/>
      <c r="E784" s="6"/>
      <c r="F784" s="9">
        <f>F785</f>
        <v>300000</v>
      </c>
      <c r="G784" s="9">
        <f t="shared" si="259"/>
        <v>0</v>
      </c>
      <c r="H784" s="9">
        <f t="shared" si="259"/>
        <v>300000</v>
      </c>
      <c r="I784" s="9">
        <f t="shared" si="259"/>
        <v>0</v>
      </c>
    </row>
    <row r="785" spans="1:9" x14ac:dyDescent="0.25">
      <c r="A785" s="5" t="s">
        <v>516</v>
      </c>
      <c r="B785" s="3" t="s">
        <v>515</v>
      </c>
      <c r="C785" s="3" t="s">
        <v>98</v>
      </c>
      <c r="D785" s="6" t="s">
        <v>125</v>
      </c>
      <c r="E785" s="6"/>
      <c r="F785" s="9">
        <f>F786</f>
        <v>300000</v>
      </c>
      <c r="G785" s="9">
        <f t="shared" si="259"/>
        <v>0</v>
      </c>
      <c r="H785" s="9">
        <f t="shared" si="259"/>
        <v>300000</v>
      </c>
      <c r="I785" s="9">
        <f t="shared" si="259"/>
        <v>0</v>
      </c>
    </row>
    <row r="786" spans="1:9" x14ac:dyDescent="0.25">
      <c r="A786" s="5" t="s">
        <v>517</v>
      </c>
      <c r="B786" s="3" t="s">
        <v>515</v>
      </c>
      <c r="C786" s="3" t="s">
        <v>98</v>
      </c>
      <c r="D786" s="6" t="s">
        <v>125</v>
      </c>
      <c r="E786" s="6" t="s">
        <v>57</v>
      </c>
      <c r="F786" s="9">
        <f>'[1]8.1 разд '!F641</f>
        <v>300000</v>
      </c>
      <c r="G786" s="9">
        <f>'[1]8.1 разд '!G641</f>
        <v>0</v>
      </c>
      <c r="H786" s="9">
        <f>'[1]8.1 разд '!H641</f>
        <v>300000</v>
      </c>
      <c r="I786" s="9">
        <f>'[1]8.1 разд '!I641</f>
        <v>0</v>
      </c>
    </row>
    <row r="787" spans="1:9" ht="51" x14ac:dyDescent="0.25">
      <c r="A787" s="5" t="s">
        <v>384</v>
      </c>
      <c r="B787" s="3" t="s">
        <v>518</v>
      </c>
      <c r="C787" s="3"/>
      <c r="D787" s="6"/>
      <c r="E787" s="6"/>
      <c r="F787" s="9">
        <f>F788</f>
        <v>349486</v>
      </c>
      <c r="G787" s="9">
        <f t="shared" ref="G787:I789" si="260">G788</f>
        <v>349486</v>
      </c>
      <c r="H787" s="9">
        <f t="shared" si="260"/>
        <v>365245</v>
      </c>
      <c r="I787" s="9">
        <f t="shared" si="260"/>
        <v>365245</v>
      </c>
    </row>
    <row r="788" spans="1:9" ht="38.25" x14ac:dyDescent="0.25">
      <c r="A788" s="5" t="s">
        <v>53</v>
      </c>
      <c r="B788" s="3" t="s">
        <v>518</v>
      </c>
      <c r="C788" s="3" t="s">
        <v>98</v>
      </c>
      <c r="D788" s="6"/>
      <c r="E788" s="6"/>
      <c r="F788" s="9">
        <f>F789</f>
        <v>349486</v>
      </c>
      <c r="G788" s="9">
        <f t="shared" si="260"/>
        <v>349486</v>
      </c>
      <c r="H788" s="9">
        <f t="shared" si="260"/>
        <v>365245</v>
      </c>
      <c r="I788" s="9">
        <f t="shared" si="260"/>
        <v>365245</v>
      </c>
    </row>
    <row r="789" spans="1:9" x14ac:dyDescent="0.25">
      <c r="A789" s="5" t="s">
        <v>516</v>
      </c>
      <c r="B789" s="3" t="s">
        <v>518</v>
      </c>
      <c r="C789" s="3" t="s">
        <v>98</v>
      </c>
      <c r="D789" s="6" t="s">
        <v>125</v>
      </c>
      <c r="E789" s="6"/>
      <c r="F789" s="9">
        <f>F790</f>
        <v>349486</v>
      </c>
      <c r="G789" s="9">
        <f t="shared" si="260"/>
        <v>349486</v>
      </c>
      <c r="H789" s="9">
        <f t="shared" si="260"/>
        <v>365245</v>
      </c>
      <c r="I789" s="9">
        <f t="shared" si="260"/>
        <v>365245</v>
      </c>
    </row>
    <row r="790" spans="1:9" x14ac:dyDescent="0.25">
      <c r="A790" s="5" t="s">
        <v>517</v>
      </c>
      <c r="B790" s="3" t="s">
        <v>518</v>
      </c>
      <c r="C790" s="3" t="s">
        <v>98</v>
      </c>
      <c r="D790" s="6" t="s">
        <v>125</v>
      </c>
      <c r="E790" s="6" t="s">
        <v>57</v>
      </c>
      <c r="F790" s="9">
        <f>'[1]8.1 разд '!F643</f>
        <v>349486</v>
      </c>
      <c r="G790" s="9">
        <f>'[1]8.1 разд '!G643</f>
        <v>349486</v>
      </c>
      <c r="H790" s="9">
        <f>'[1]8.1 разд '!H643</f>
        <v>365245</v>
      </c>
      <c r="I790" s="9">
        <f>'[1]8.1 разд '!I643</f>
        <v>365245</v>
      </c>
    </row>
    <row r="791" spans="1:9" ht="51" x14ac:dyDescent="0.25">
      <c r="A791" s="5" t="s">
        <v>519</v>
      </c>
      <c r="B791" s="3" t="s">
        <v>520</v>
      </c>
      <c r="C791" s="3"/>
      <c r="D791" s="6"/>
      <c r="E791" s="6"/>
      <c r="F791" s="9">
        <f>F792</f>
        <v>58451100</v>
      </c>
      <c r="G791" s="9">
        <f t="shared" ref="G791:I793" si="261">G792</f>
        <v>0</v>
      </c>
      <c r="H791" s="9">
        <f t="shared" si="261"/>
        <v>63451100</v>
      </c>
      <c r="I791" s="9">
        <f t="shared" si="261"/>
        <v>0</v>
      </c>
    </row>
    <row r="792" spans="1:9" ht="38.25" x14ac:dyDescent="0.25">
      <c r="A792" s="5" t="s">
        <v>53</v>
      </c>
      <c r="B792" s="3" t="s">
        <v>520</v>
      </c>
      <c r="C792" s="3" t="s">
        <v>98</v>
      </c>
      <c r="D792" s="6"/>
      <c r="E792" s="6"/>
      <c r="F792" s="9">
        <f>F793</f>
        <v>58451100</v>
      </c>
      <c r="G792" s="9">
        <f t="shared" si="261"/>
        <v>0</v>
      </c>
      <c r="H792" s="9">
        <f t="shared" si="261"/>
        <v>63451100</v>
      </c>
      <c r="I792" s="9">
        <f t="shared" si="261"/>
        <v>0</v>
      </c>
    </row>
    <row r="793" spans="1:9" x14ac:dyDescent="0.25">
      <c r="A793" s="5" t="s">
        <v>516</v>
      </c>
      <c r="B793" s="3" t="s">
        <v>520</v>
      </c>
      <c r="C793" s="3" t="s">
        <v>98</v>
      </c>
      <c r="D793" s="6" t="s">
        <v>125</v>
      </c>
      <c r="E793" s="6"/>
      <c r="F793" s="9">
        <f>F794</f>
        <v>58451100</v>
      </c>
      <c r="G793" s="9">
        <f t="shared" si="261"/>
        <v>0</v>
      </c>
      <c r="H793" s="9">
        <f t="shared" si="261"/>
        <v>63451100</v>
      </c>
      <c r="I793" s="9">
        <f t="shared" si="261"/>
        <v>0</v>
      </c>
    </row>
    <row r="794" spans="1:9" x14ac:dyDescent="0.25">
      <c r="A794" s="5" t="s">
        <v>517</v>
      </c>
      <c r="B794" s="3" t="s">
        <v>520</v>
      </c>
      <c r="C794" s="3" t="s">
        <v>98</v>
      </c>
      <c r="D794" s="6" t="s">
        <v>125</v>
      </c>
      <c r="E794" s="6" t="s">
        <v>57</v>
      </c>
      <c r="F794" s="9">
        <f>'[1]8.1 разд '!F645</f>
        <v>58451100</v>
      </c>
      <c r="G794" s="9">
        <f>'[1]8.1 разд '!G645</f>
        <v>0</v>
      </c>
      <c r="H794" s="9">
        <f>'[1]8.1 разд '!H645</f>
        <v>63451100</v>
      </c>
      <c r="I794" s="9">
        <f>'[1]8.1 разд '!I645</f>
        <v>0</v>
      </c>
    </row>
    <row r="795" spans="1:9" ht="25.5" x14ac:dyDescent="0.25">
      <c r="A795" s="5" t="s">
        <v>521</v>
      </c>
      <c r="B795" s="3" t="s">
        <v>522</v>
      </c>
      <c r="C795" s="3"/>
      <c r="D795" s="6"/>
      <c r="E795" s="6"/>
      <c r="F795" s="9">
        <f>F796</f>
        <v>550000</v>
      </c>
      <c r="G795" s="9">
        <f t="shared" ref="G795:I797" si="262">G796</f>
        <v>0</v>
      </c>
      <c r="H795" s="9">
        <f t="shared" si="262"/>
        <v>550000</v>
      </c>
      <c r="I795" s="9">
        <f t="shared" si="262"/>
        <v>0</v>
      </c>
    </row>
    <row r="796" spans="1:9" ht="38.25" x14ac:dyDescent="0.25">
      <c r="A796" s="5" t="s">
        <v>53</v>
      </c>
      <c r="B796" s="3" t="s">
        <v>522</v>
      </c>
      <c r="C796" s="3" t="s">
        <v>98</v>
      </c>
      <c r="D796" s="6"/>
      <c r="E796" s="6"/>
      <c r="F796" s="9">
        <f>F797</f>
        <v>550000</v>
      </c>
      <c r="G796" s="9">
        <f t="shared" si="262"/>
        <v>0</v>
      </c>
      <c r="H796" s="9">
        <f t="shared" si="262"/>
        <v>550000</v>
      </c>
      <c r="I796" s="9">
        <f t="shared" si="262"/>
        <v>0</v>
      </c>
    </row>
    <row r="797" spans="1:9" x14ac:dyDescent="0.25">
      <c r="A797" s="5" t="s">
        <v>516</v>
      </c>
      <c r="B797" s="3" t="s">
        <v>522</v>
      </c>
      <c r="C797" s="3" t="s">
        <v>98</v>
      </c>
      <c r="D797" s="6" t="s">
        <v>125</v>
      </c>
      <c r="E797" s="6"/>
      <c r="F797" s="9">
        <f>F798</f>
        <v>550000</v>
      </c>
      <c r="G797" s="9">
        <f t="shared" si="262"/>
        <v>0</v>
      </c>
      <c r="H797" s="9">
        <f t="shared" si="262"/>
        <v>550000</v>
      </c>
      <c r="I797" s="9">
        <f t="shared" si="262"/>
        <v>0</v>
      </c>
    </row>
    <row r="798" spans="1:9" x14ac:dyDescent="0.25">
      <c r="A798" s="5" t="s">
        <v>517</v>
      </c>
      <c r="B798" s="3" t="s">
        <v>522</v>
      </c>
      <c r="C798" s="3" t="s">
        <v>98</v>
      </c>
      <c r="D798" s="6" t="s">
        <v>125</v>
      </c>
      <c r="E798" s="6" t="s">
        <v>57</v>
      </c>
      <c r="F798" s="9">
        <f>'[1]8.1 разд '!F647</f>
        <v>550000</v>
      </c>
      <c r="G798" s="9">
        <f>'[1]8.1 разд '!G647</f>
        <v>0</v>
      </c>
      <c r="H798" s="9">
        <f>'[1]8.1 разд '!H647</f>
        <v>550000</v>
      </c>
      <c r="I798" s="9">
        <f>'[1]8.1 разд '!I647</f>
        <v>0</v>
      </c>
    </row>
    <row r="799" spans="1:9" ht="25.5" x14ac:dyDescent="0.25">
      <c r="A799" s="5" t="s">
        <v>523</v>
      </c>
      <c r="B799" s="3" t="s">
        <v>524</v>
      </c>
      <c r="C799" s="3"/>
      <c r="D799" s="6"/>
      <c r="E799" s="6"/>
      <c r="F799" s="9">
        <f>F800</f>
        <v>24248.47</v>
      </c>
      <c r="G799" s="9">
        <f t="shared" ref="G799:I801" si="263">G800</f>
        <v>24248.47</v>
      </c>
      <c r="H799" s="9">
        <f t="shared" si="263"/>
        <v>24248.47</v>
      </c>
      <c r="I799" s="9">
        <f t="shared" si="263"/>
        <v>24248.47</v>
      </c>
    </row>
    <row r="800" spans="1:9" ht="38.25" x14ac:dyDescent="0.25">
      <c r="A800" s="5" t="s">
        <v>53</v>
      </c>
      <c r="B800" s="3" t="s">
        <v>524</v>
      </c>
      <c r="C800" s="3" t="s">
        <v>98</v>
      </c>
      <c r="D800" s="6"/>
      <c r="E800" s="6"/>
      <c r="F800" s="9">
        <f>F801</f>
        <v>24248.47</v>
      </c>
      <c r="G800" s="9">
        <f t="shared" si="263"/>
        <v>24248.47</v>
      </c>
      <c r="H800" s="9">
        <f t="shared" si="263"/>
        <v>24248.47</v>
      </c>
      <c r="I800" s="9">
        <f t="shared" si="263"/>
        <v>24248.47</v>
      </c>
    </row>
    <row r="801" spans="1:9" x14ac:dyDescent="0.25">
      <c r="A801" s="5" t="s">
        <v>516</v>
      </c>
      <c r="B801" s="3" t="s">
        <v>524</v>
      </c>
      <c r="C801" s="3" t="s">
        <v>98</v>
      </c>
      <c r="D801" s="6" t="s">
        <v>125</v>
      </c>
      <c r="E801" s="6"/>
      <c r="F801" s="9">
        <f>F802</f>
        <v>24248.47</v>
      </c>
      <c r="G801" s="9">
        <f t="shared" si="263"/>
        <v>24248.47</v>
      </c>
      <c r="H801" s="9">
        <f t="shared" si="263"/>
        <v>24248.47</v>
      </c>
      <c r="I801" s="9">
        <f t="shared" si="263"/>
        <v>24248.47</v>
      </c>
    </row>
    <row r="802" spans="1:9" x14ac:dyDescent="0.25">
      <c r="A802" s="5" t="s">
        <v>517</v>
      </c>
      <c r="B802" s="3" t="s">
        <v>524</v>
      </c>
      <c r="C802" s="3" t="s">
        <v>98</v>
      </c>
      <c r="D802" s="6" t="s">
        <v>125</v>
      </c>
      <c r="E802" s="6" t="s">
        <v>57</v>
      </c>
      <c r="F802" s="9">
        <f>'[1]8.1 разд '!F649</f>
        <v>24248.47</v>
      </c>
      <c r="G802" s="9">
        <f>'[1]8.1 разд '!G649</f>
        <v>24248.47</v>
      </c>
      <c r="H802" s="9">
        <f>'[1]8.1 разд '!H649</f>
        <v>24248.47</v>
      </c>
      <c r="I802" s="9">
        <f>'[1]8.1 разд '!I649</f>
        <v>24248.47</v>
      </c>
    </row>
    <row r="803" spans="1:9" ht="76.5" x14ac:dyDescent="0.25">
      <c r="A803" s="5" t="s">
        <v>407</v>
      </c>
      <c r="B803" s="3" t="s">
        <v>525</v>
      </c>
      <c r="C803" s="3"/>
      <c r="D803" s="6"/>
      <c r="E803" s="6"/>
      <c r="F803" s="9">
        <f>F804</f>
        <v>29300</v>
      </c>
      <c r="G803" s="9">
        <f t="shared" ref="G803:I805" si="264">G804</f>
        <v>0</v>
      </c>
      <c r="H803" s="9">
        <f t="shared" si="264"/>
        <v>29300</v>
      </c>
      <c r="I803" s="9">
        <f t="shared" si="264"/>
        <v>0</v>
      </c>
    </row>
    <row r="804" spans="1:9" ht="38.25" x14ac:dyDescent="0.25">
      <c r="A804" s="5" t="s">
        <v>53</v>
      </c>
      <c r="B804" s="3" t="s">
        <v>525</v>
      </c>
      <c r="C804" s="3" t="s">
        <v>98</v>
      </c>
      <c r="D804" s="6"/>
      <c r="E804" s="6"/>
      <c r="F804" s="9">
        <f>F805</f>
        <v>29300</v>
      </c>
      <c r="G804" s="9">
        <f t="shared" si="264"/>
        <v>0</v>
      </c>
      <c r="H804" s="9">
        <f t="shared" si="264"/>
        <v>29300</v>
      </c>
      <c r="I804" s="9">
        <f t="shared" si="264"/>
        <v>0</v>
      </c>
    </row>
    <row r="805" spans="1:9" x14ac:dyDescent="0.25">
      <c r="A805" s="5" t="s">
        <v>516</v>
      </c>
      <c r="B805" s="3" t="s">
        <v>525</v>
      </c>
      <c r="C805" s="3" t="s">
        <v>98</v>
      </c>
      <c r="D805" s="6" t="s">
        <v>125</v>
      </c>
      <c r="E805" s="6"/>
      <c r="F805" s="9">
        <f>F806</f>
        <v>29300</v>
      </c>
      <c r="G805" s="9">
        <f t="shared" si="264"/>
        <v>0</v>
      </c>
      <c r="H805" s="9">
        <f t="shared" si="264"/>
        <v>29300</v>
      </c>
      <c r="I805" s="9">
        <f t="shared" si="264"/>
        <v>0</v>
      </c>
    </row>
    <row r="806" spans="1:9" x14ac:dyDescent="0.25">
      <c r="A806" s="5" t="s">
        <v>517</v>
      </c>
      <c r="B806" s="3" t="s">
        <v>525</v>
      </c>
      <c r="C806" s="3" t="s">
        <v>98</v>
      </c>
      <c r="D806" s="6" t="s">
        <v>125</v>
      </c>
      <c r="E806" s="6" t="s">
        <v>57</v>
      </c>
      <c r="F806" s="9">
        <f>'[1]8.1 разд '!F651</f>
        <v>29300</v>
      </c>
      <c r="G806" s="9">
        <f>'[1]8.1 разд '!G651</f>
        <v>0</v>
      </c>
      <c r="H806" s="9">
        <f>'[1]8.1 разд '!H651</f>
        <v>29300</v>
      </c>
      <c r="I806" s="9">
        <f>'[1]8.1 разд '!I651</f>
        <v>0</v>
      </c>
    </row>
    <row r="807" spans="1:9" ht="38.25" hidden="1" x14ac:dyDescent="0.25">
      <c r="A807" s="5" t="s">
        <v>526</v>
      </c>
      <c r="B807" s="3" t="s">
        <v>527</v>
      </c>
      <c r="C807" s="3"/>
      <c r="D807" s="6"/>
      <c r="E807" s="6"/>
      <c r="F807" s="9">
        <f>F808+F812</f>
        <v>0</v>
      </c>
      <c r="G807" s="9">
        <f t="shared" ref="G807:I807" si="265">G808+G812</f>
        <v>0</v>
      </c>
      <c r="H807" s="9">
        <f t="shared" si="265"/>
        <v>0</v>
      </c>
      <c r="I807" s="9">
        <f t="shared" si="265"/>
        <v>0</v>
      </c>
    </row>
    <row r="808" spans="1:9" ht="38.25" hidden="1" x14ac:dyDescent="0.25">
      <c r="A808" s="5" t="s">
        <v>528</v>
      </c>
      <c r="B808" s="3" t="s">
        <v>529</v>
      </c>
      <c r="C808" s="3"/>
      <c r="D808" s="6"/>
      <c r="E808" s="6"/>
      <c r="F808" s="9">
        <f>F809</f>
        <v>0</v>
      </c>
      <c r="G808" s="9">
        <f t="shared" ref="G808:I810" si="266">G809</f>
        <v>0</v>
      </c>
      <c r="H808" s="9">
        <f t="shared" si="266"/>
        <v>0</v>
      </c>
      <c r="I808" s="9">
        <f t="shared" si="266"/>
        <v>0</v>
      </c>
    </row>
    <row r="809" spans="1:9" ht="38.25" hidden="1" x14ac:dyDescent="0.25">
      <c r="A809" s="5" t="s">
        <v>53</v>
      </c>
      <c r="B809" s="3" t="s">
        <v>529</v>
      </c>
      <c r="C809" s="3" t="s">
        <v>98</v>
      </c>
      <c r="D809" s="6"/>
      <c r="E809" s="6"/>
      <c r="F809" s="9">
        <f>F810</f>
        <v>0</v>
      </c>
      <c r="G809" s="9">
        <f t="shared" si="266"/>
        <v>0</v>
      </c>
      <c r="H809" s="9">
        <f t="shared" si="266"/>
        <v>0</v>
      </c>
      <c r="I809" s="9">
        <f t="shared" si="266"/>
        <v>0</v>
      </c>
    </row>
    <row r="810" spans="1:9" hidden="1" x14ac:dyDescent="0.25">
      <c r="A810" s="5" t="s">
        <v>516</v>
      </c>
      <c r="B810" s="3" t="s">
        <v>529</v>
      </c>
      <c r="C810" s="3" t="s">
        <v>98</v>
      </c>
      <c r="D810" s="6" t="s">
        <v>125</v>
      </c>
      <c r="E810" s="6"/>
      <c r="F810" s="9">
        <f>F811</f>
        <v>0</v>
      </c>
      <c r="G810" s="9">
        <f t="shared" si="266"/>
        <v>0</v>
      </c>
      <c r="H810" s="9">
        <f t="shared" si="266"/>
        <v>0</v>
      </c>
      <c r="I810" s="9">
        <f t="shared" si="266"/>
        <v>0</v>
      </c>
    </row>
    <row r="811" spans="1:9" hidden="1" x14ac:dyDescent="0.25">
      <c r="A811" s="5" t="s">
        <v>517</v>
      </c>
      <c r="B811" s="3" t="s">
        <v>529</v>
      </c>
      <c r="C811" s="3" t="s">
        <v>98</v>
      </c>
      <c r="D811" s="6" t="s">
        <v>125</v>
      </c>
      <c r="E811" s="6" t="s">
        <v>57</v>
      </c>
      <c r="F811" s="9">
        <f>'[1]8.1 разд '!F654</f>
        <v>0</v>
      </c>
      <c r="G811" s="9">
        <f>'[1]8.1 разд '!G654</f>
        <v>0</v>
      </c>
      <c r="H811" s="9">
        <f>'[1]8.1 разд '!H654</f>
        <v>0</v>
      </c>
      <c r="I811" s="9">
        <f>'[1]8.1 разд '!I654</f>
        <v>0</v>
      </c>
    </row>
    <row r="812" spans="1:9" ht="25.5" hidden="1" x14ac:dyDescent="0.25">
      <c r="A812" s="5" t="s">
        <v>530</v>
      </c>
      <c r="B812" s="3" t="s">
        <v>531</v>
      </c>
      <c r="C812" s="3"/>
      <c r="D812" s="6"/>
      <c r="E812" s="6"/>
      <c r="F812" s="9">
        <f>F813</f>
        <v>0</v>
      </c>
      <c r="G812" s="9">
        <f t="shared" ref="G812:I814" si="267">G813</f>
        <v>0</v>
      </c>
      <c r="H812" s="9">
        <f t="shared" si="267"/>
        <v>0</v>
      </c>
      <c r="I812" s="9">
        <f t="shared" si="267"/>
        <v>0</v>
      </c>
    </row>
    <row r="813" spans="1:9" ht="38.25" hidden="1" x14ac:dyDescent="0.25">
      <c r="A813" s="5" t="s">
        <v>53</v>
      </c>
      <c r="B813" s="3" t="s">
        <v>531</v>
      </c>
      <c r="C813" s="3" t="s">
        <v>98</v>
      </c>
      <c r="D813" s="6"/>
      <c r="E813" s="6"/>
      <c r="F813" s="9">
        <f>F814</f>
        <v>0</v>
      </c>
      <c r="G813" s="9">
        <f t="shared" si="267"/>
        <v>0</v>
      </c>
      <c r="H813" s="9">
        <f t="shared" si="267"/>
        <v>0</v>
      </c>
      <c r="I813" s="9">
        <f t="shared" si="267"/>
        <v>0</v>
      </c>
    </row>
    <row r="814" spans="1:9" hidden="1" x14ac:dyDescent="0.25">
      <c r="A814" s="5" t="s">
        <v>516</v>
      </c>
      <c r="B814" s="3" t="s">
        <v>531</v>
      </c>
      <c r="C814" s="3" t="s">
        <v>98</v>
      </c>
      <c r="D814" s="6" t="s">
        <v>125</v>
      </c>
      <c r="E814" s="6"/>
      <c r="F814" s="9">
        <f>F815</f>
        <v>0</v>
      </c>
      <c r="G814" s="9">
        <f t="shared" si="267"/>
        <v>0</v>
      </c>
      <c r="H814" s="9">
        <f t="shared" si="267"/>
        <v>0</v>
      </c>
      <c r="I814" s="9">
        <f t="shared" si="267"/>
        <v>0</v>
      </c>
    </row>
    <row r="815" spans="1:9" hidden="1" x14ac:dyDescent="0.25">
      <c r="A815" s="5" t="s">
        <v>517</v>
      </c>
      <c r="B815" s="3" t="s">
        <v>531</v>
      </c>
      <c r="C815" s="3" t="s">
        <v>98</v>
      </c>
      <c r="D815" s="6" t="s">
        <v>125</v>
      </c>
      <c r="E815" s="6" t="s">
        <v>57</v>
      </c>
      <c r="F815" s="9">
        <f>'[1]8.1 разд '!F656</f>
        <v>0</v>
      </c>
      <c r="G815" s="9">
        <f>'[1]8.1 разд '!G656</f>
        <v>0</v>
      </c>
      <c r="H815" s="9">
        <f>'[1]8.1 разд '!H656</f>
        <v>0</v>
      </c>
      <c r="I815" s="9">
        <f>'[1]8.1 разд '!I656</f>
        <v>0</v>
      </c>
    </row>
    <row r="816" spans="1:9" ht="38.25" x14ac:dyDescent="0.25">
      <c r="A816" s="5" t="s">
        <v>532</v>
      </c>
      <c r="B816" s="3" t="s">
        <v>533</v>
      </c>
      <c r="C816" s="3"/>
      <c r="D816" s="6"/>
      <c r="E816" s="6"/>
      <c r="F816" s="9">
        <f>F817+F842</f>
        <v>80822130</v>
      </c>
      <c r="G816" s="9">
        <f>G817+G842</f>
        <v>620730</v>
      </c>
      <c r="H816" s="9">
        <f>H817+H842</f>
        <v>83206021</v>
      </c>
      <c r="I816" s="9">
        <f>I817+I842</f>
        <v>648721</v>
      </c>
    </row>
    <row r="817" spans="1:9" ht="38.25" x14ac:dyDescent="0.25">
      <c r="A817" s="5" t="s">
        <v>534</v>
      </c>
      <c r="B817" s="3" t="s">
        <v>535</v>
      </c>
      <c r="C817" s="3"/>
      <c r="D817" s="6"/>
      <c r="E817" s="6"/>
      <c r="F817" s="9">
        <f>F818+F822+F826+F834+F838+F830</f>
        <v>80512130</v>
      </c>
      <c r="G817" s="9">
        <f>G818+G822+G826+G834+G838+G830</f>
        <v>620730</v>
      </c>
      <c r="H817" s="9">
        <f>H818+H822+H826+H834+H838+H830</f>
        <v>82896021</v>
      </c>
      <c r="I817" s="9">
        <f>I818+I822+I826+I834+I838+I830</f>
        <v>648721</v>
      </c>
    </row>
    <row r="818" spans="1:9" ht="51" x14ac:dyDescent="0.25">
      <c r="A818" s="5" t="s">
        <v>168</v>
      </c>
      <c r="B818" s="3" t="s">
        <v>536</v>
      </c>
      <c r="C818" s="3"/>
      <c r="D818" s="6"/>
      <c r="E818" s="6"/>
      <c r="F818" s="9">
        <f>F819</f>
        <v>220000</v>
      </c>
      <c r="G818" s="9">
        <f t="shared" ref="G818:I820" si="268">G819</f>
        <v>0</v>
      </c>
      <c r="H818" s="9">
        <f t="shared" si="268"/>
        <v>220000</v>
      </c>
      <c r="I818" s="9">
        <f t="shared" si="268"/>
        <v>0</v>
      </c>
    </row>
    <row r="819" spans="1:9" ht="38.25" x14ac:dyDescent="0.25">
      <c r="A819" s="5" t="s">
        <v>53</v>
      </c>
      <c r="B819" s="3" t="s">
        <v>536</v>
      </c>
      <c r="C819" s="3" t="s">
        <v>98</v>
      </c>
      <c r="D819" s="6"/>
      <c r="E819" s="6"/>
      <c r="F819" s="9">
        <f>F820</f>
        <v>220000</v>
      </c>
      <c r="G819" s="9">
        <f t="shared" si="268"/>
        <v>0</v>
      </c>
      <c r="H819" s="9">
        <f t="shared" si="268"/>
        <v>220000</v>
      </c>
      <c r="I819" s="9">
        <f t="shared" si="268"/>
        <v>0</v>
      </c>
    </row>
    <row r="820" spans="1:9" x14ac:dyDescent="0.25">
      <c r="A820" s="5" t="s">
        <v>516</v>
      </c>
      <c r="B820" s="3" t="s">
        <v>536</v>
      </c>
      <c r="C820" s="3" t="s">
        <v>98</v>
      </c>
      <c r="D820" s="6" t="s">
        <v>125</v>
      </c>
      <c r="E820" s="6"/>
      <c r="F820" s="9">
        <f>F821</f>
        <v>220000</v>
      </c>
      <c r="G820" s="9">
        <f t="shared" si="268"/>
        <v>0</v>
      </c>
      <c r="H820" s="9">
        <f t="shared" si="268"/>
        <v>220000</v>
      </c>
      <c r="I820" s="9">
        <f t="shared" si="268"/>
        <v>0</v>
      </c>
    </row>
    <row r="821" spans="1:9" x14ac:dyDescent="0.25">
      <c r="A821" s="5" t="s">
        <v>517</v>
      </c>
      <c r="B821" s="3" t="s">
        <v>536</v>
      </c>
      <c r="C821" s="3" t="s">
        <v>98</v>
      </c>
      <c r="D821" s="6" t="s">
        <v>125</v>
      </c>
      <c r="E821" s="6" t="s">
        <v>57</v>
      </c>
      <c r="F821" s="9">
        <f>'[1]8.1 разд '!F660</f>
        <v>220000</v>
      </c>
      <c r="G821" s="9">
        <f>'[1]8.1 разд '!G660</f>
        <v>0</v>
      </c>
      <c r="H821" s="9">
        <f>'[1]8.1 разд '!H660</f>
        <v>220000</v>
      </c>
      <c r="I821" s="9">
        <f>'[1]8.1 разд '!I660</f>
        <v>0</v>
      </c>
    </row>
    <row r="822" spans="1:9" ht="51" x14ac:dyDescent="0.25">
      <c r="A822" s="5" t="s">
        <v>384</v>
      </c>
      <c r="B822" s="3" t="s">
        <v>537</v>
      </c>
      <c r="C822" s="3"/>
      <c r="D822" s="6"/>
      <c r="E822" s="6"/>
      <c r="F822" s="9">
        <f>F823</f>
        <v>620730</v>
      </c>
      <c r="G822" s="9">
        <f t="shared" ref="G822:I824" si="269">G823</f>
        <v>620730</v>
      </c>
      <c r="H822" s="9">
        <f t="shared" si="269"/>
        <v>648721</v>
      </c>
      <c r="I822" s="9">
        <f t="shared" si="269"/>
        <v>648721</v>
      </c>
    </row>
    <row r="823" spans="1:9" ht="38.25" x14ac:dyDescent="0.25">
      <c r="A823" s="5" t="s">
        <v>53</v>
      </c>
      <c r="B823" s="3" t="s">
        <v>537</v>
      </c>
      <c r="C823" s="3" t="s">
        <v>98</v>
      </c>
      <c r="D823" s="6"/>
      <c r="E823" s="6"/>
      <c r="F823" s="9">
        <f>F824</f>
        <v>620730</v>
      </c>
      <c r="G823" s="9">
        <f t="shared" si="269"/>
        <v>620730</v>
      </c>
      <c r="H823" s="9">
        <f t="shared" si="269"/>
        <v>648721</v>
      </c>
      <c r="I823" s="9">
        <f t="shared" si="269"/>
        <v>648721</v>
      </c>
    </row>
    <row r="824" spans="1:9" x14ac:dyDescent="0.25">
      <c r="A824" s="5" t="s">
        <v>516</v>
      </c>
      <c r="B824" s="3" t="s">
        <v>537</v>
      </c>
      <c r="C824" s="3" t="s">
        <v>98</v>
      </c>
      <c r="D824" s="6" t="s">
        <v>125</v>
      </c>
      <c r="E824" s="6"/>
      <c r="F824" s="9">
        <f>F825</f>
        <v>620730</v>
      </c>
      <c r="G824" s="9">
        <f t="shared" si="269"/>
        <v>620730</v>
      </c>
      <c r="H824" s="9">
        <f t="shared" si="269"/>
        <v>648721</v>
      </c>
      <c r="I824" s="9">
        <f t="shared" si="269"/>
        <v>648721</v>
      </c>
    </row>
    <row r="825" spans="1:9" x14ac:dyDescent="0.25">
      <c r="A825" s="5" t="s">
        <v>517</v>
      </c>
      <c r="B825" s="3" t="s">
        <v>537</v>
      </c>
      <c r="C825" s="3" t="s">
        <v>98</v>
      </c>
      <c r="D825" s="6" t="s">
        <v>125</v>
      </c>
      <c r="E825" s="6" t="s">
        <v>57</v>
      </c>
      <c r="F825" s="9">
        <f>'[1]8.1 разд '!F662</f>
        <v>620730</v>
      </c>
      <c r="G825" s="9">
        <f>'[1]8.1 разд '!G662</f>
        <v>620730</v>
      </c>
      <c r="H825" s="9">
        <f>'[1]8.1 разд '!H662</f>
        <v>648721</v>
      </c>
      <c r="I825" s="9">
        <f>'[1]8.1 разд '!I662</f>
        <v>648721</v>
      </c>
    </row>
    <row r="826" spans="1:9" ht="51" x14ac:dyDescent="0.25">
      <c r="A826" s="5" t="s">
        <v>538</v>
      </c>
      <c r="B826" s="3" t="s">
        <v>539</v>
      </c>
      <c r="C826" s="3"/>
      <c r="D826" s="6"/>
      <c r="E826" s="6"/>
      <c r="F826" s="9">
        <f>F827</f>
        <v>79407400</v>
      </c>
      <c r="G826" s="9">
        <f t="shared" ref="G826:I828" si="270">G827</f>
        <v>0</v>
      </c>
      <c r="H826" s="9">
        <f t="shared" si="270"/>
        <v>81763300</v>
      </c>
      <c r="I826" s="9">
        <f t="shared" si="270"/>
        <v>0</v>
      </c>
    </row>
    <row r="827" spans="1:9" ht="38.25" x14ac:dyDescent="0.25">
      <c r="A827" s="5" t="s">
        <v>53</v>
      </c>
      <c r="B827" s="3" t="s">
        <v>539</v>
      </c>
      <c r="C827" s="3" t="s">
        <v>98</v>
      </c>
      <c r="D827" s="6"/>
      <c r="E827" s="6"/>
      <c r="F827" s="9">
        <f>F828</f>
        <v>79407400</v>
      </c>
      <c r="G827" s="9">
        <f t="shared" si="270"/>
        <v>0</v>
      </c>
      <c r="H827" s="9">
        <f t="shared" si="270"/>
        <v>81763300</v>
      </c>
      <c r="I827" s="9">
        <f t="shared" si="270"/>
        <v>0</v>
      </c>
    </row>
    <row r="828" spans="1:9" x14ac:dyDescent="0.25">
      <c r="A828" s="5" t="s">
        <v>516</v>
      </c>
      <c r="B828" s="3" t="s">
        <v>539</v>
      </c>
      <c r="C828" s="3" t="s">
        <v>98</v>
      </c>
      <c r="D828" s="6" t="s">
        <v>125</v>
      </c>
      <c r="E828" s="6"/>
      <c r="F828" s="9">
        <f>F829</f>
        <v>79407400</v>
      </c>
      <c r="G828" s="9">
        <f t="shared" si="270"/>
        <v>0</v>
      </c>
      <c r="H828" s="9">
        <f t="shared" si="270"/>
        <v>81763300</v>
      </c>
      <c r="I828" s="9">
        <f t="shared" si="270"/>
        <v>0</v>
      </c>
    </row>
    <row r="829" spans="1:9" x14ac:dyDescent="0.25">
      <c r="A829" s="5" t="s">
        <v>517</v>
      </c>
      <c r="B829" s="3" t="s">
        <v>539</v>
      </c>
      <c r="C829" s="3" t="s">
        <v>98</v>
      </c>
      <c r="D829" s="6" t="s">
        <v>125</v>
      </c>
      <c r="E829" s="6" t="s">
        <v>57</v>
      </c>
      <c r="F829" s="9">
        <f>'[1]8.1 разд '!F664</f>
        <v>79407400</v>
      </c>
      <c r="G829" s="9">
        <f>'[1]8.1 разд '!G664</f>
        <v>0</v>
      </c>
      <c r="H829" s="9">
        <f>'[1]8.1 разд '!H664</f>
        <v>81763300</v>
      </c>
      <c r="I829" s="9">
        <f>'[1]8.1 разд '!I664</f>
        <v>0</v>
      </c>
    </row>
    <row r="830" spans="1:9" ht="25.5" x14ac:dyDescent="0.25">
      <c r="A830" s="29" t="s">
        <v>540</v>
      </c>
      <c r="B830" s="3" t="s">
        <v>541</v>
      </c>
      <c r="C830" s="3"/>
      <c r="D830" s="6"/>
      <c r="E830" s="6"/>
      <c r="F830" s="9">
        <f>F831</f>
        <v>144000</v>
      </c>
      <c r="G830" s="9">
        <f t="shared" ref="G830:I832" si="271">G831</f>
        <v>0</v>
      </c>
      <c r="H830" s="9">
        <f t="shared" si="271"/>
        <v>144000</v>
      </c>
      <c r="I830" s="9">
        <f t="shared" si="271"/>
        <v>0</v>
      </c>
    </row>
    <row r="831" spans="1:9" ht="38.25" x14ac:dyDescent="0.25">
      <c r="A831" s="5" t="s">
        <v>53</v>
      </c>
      <c r="B831" s="3" t="s">
        <v>541</v>
      </c>
      <c r="C831" s="3" t="s">
        <v>98</v>
      </c>
      <c r="D831" s="6"/>
      <c r="E831" s="6"/>
      <c r="F831" s="9">
        <f>F832</f>
        <v>144000</v>
      </c>
      <c r="G831" s="9">
        <f t="shared" si="271"/>
        <v>0</v>
      </c>
      <c r="H831" s="9">
        <f t="shared" si="271"/>
        <v>144000</v>
      </c>
      <c r="I831" s="9">
        <f t="shared" si="271"/>
        <v>0</v>
      </c>
    </row>
    <row r="832" spans="1:9" x14ac:dyDescent="0.25">
      <c r="A832" s="5" t="s">
        <v>516</v>
      </c>
      <c r="B832" s="3" t="s">
        <v>541</v>
      </c>
      <c r="C832" s="3" t="s">
        <v>98</v>
      </c>
      <c r="D832" s="6" t="s">
        <v>125</v>
      </c>
      <c r="E832" s="6"/>
      <c r="F832" s="9">
        <f>F833</f>
        <v>144000</v>
      </c>
      <c r="G832" s="9">
        <f t="shared" si="271"/>
        <v>0</v>
      </c>
      <c r="H832" s="9">
        <f t="shared" si="271"/>
        <v>144000</v>
      </c>
      <c r="I832" s="9">
        <f t="shared" si="271"/>
        <v>0</v>
      </c>
    </row>
    <row r="833" spans="1:9" x14ac:dyDescent="0.25">
      <c r="A833" s="5" t="s">
        <v>517</v>
      </c>
      <c r="B833" s="3" t="s">
        <v>541</v>
      </c>
      <c r="C833" s="3" t="s">
        <v>98</v>
      </c>
      <c r="D833" s="6" t="s">
        <v>125</v>
      </c>
      <c r="E833" s="6" t="s">
        <v>57</v>
      </c>
      <c r="F833" s="9">
        <f>'[1]9.1 ведомства'!G689</f>
        <v>144000</v>
      </c>
      <c r="G833" s="9">
        <f>'[1]9.1 ведомства'!H689</f>
        <v>0</v>
      </c>
      <c r="H833" s="9">
        <f>'[1]9.1 ведомства'!I689</f>
        <v>144000</v>
      </c>
      <c r="I833" s="9">
        <f>'[1]9.1 ведомства'!J689</f>
        <v>0</v>
      </c>
    </row>
    <row r="834" spans="1:9" ht="38.25" x14ac:dyDescent="0.25">
      <c r="A834" s="5" t="s">
        <v>414</v>
      </c>
      <c r="B834" s="3" t="s">
        <v>542</v>
      </c>
      <c r="C834" s="3"/>
      <c r="D834" s="6"/>
      <c r="E834" s="6"/>
      <c r="F834" s="9">
        <f>F835</f>
        <v>72000</v>
      </c>
      <c r="G834" s="9">
        <f t="shared" ref="G834:I836" si="272">G835</f>
        <v>0</v>
      </c>
      <c r="H834" s="9">
        <f t="shared" si="272"/>
        <v>72000</v>
      </c>
      <c r="I834" s="9">
        <f t="shared" si="272"/>
        <v>0</v>
      </c>
    </row>
    <row r="835" spans="1:9" ht="38.25" x14ac:dyDescent="0.25">
      <c r="A835" s="5" t="s">
        <v>53</v>
      </c>
      <c r="B835" s="3" t="s">
        <v>542</v>
      </c>
      <c r="C835" s="3" t="s">
        <v>98</v>
      </c>
      <c r="D835" s="6"/>
      <c r="E835" s="6"/>
      <c r="F835" s="9">
        <f>F836</f>
        <v>72000</v>
      </c>
      <c r="G835" s="9">
        <f t="shared" si="272"/>
        <v>0</v>
      </c>
      <c r="H835" s="9">
        <f t="shared" si="272"/>
        <v>72000</v>
      </c>
      <c r="I835" s="9">
        <f t="shared" si="272"/>
        <v>0</v>
      </c>
    </row>
    <row r="836" spans="1:9" x14ac:dyDescent="0.25">
      <c r="A836" s="5" t="s">
        <v>516</v>
      </c>
      <c r="B836" s="3" t="s">
        <v>542</v>
      </c>
      <c r="C836" s="3" t="s">
        <v>98</v>
      </c>
      <c r="D836" s="6" t="s">
        <v>125</v>
      </c>
      <c r="E836" s="6"/>
      <c r="F836" s="9">
        <f>F837</f>
        <v>72000</v>
      </c>
      <c r="G836" s="9">
        <f t="shared" si="272"/>
        <v>0</v>
      </c>
      <c r="H836" s="9">
        <f t="shared" si="272"/>
        <v>72000</v>
      </c>
      <c r="I836" s="9">
        <f t="shared" si="272"/>
        <v>0</v>
      </c>
    </row>
    <row r="837" spans="1:9" ht="25.5" x14ac:dyDescent="0.25">
      <c r="A837" s="5" t="s">
        <v>543</v>
      </c>
      <c r="B837" s="3" t="s">
        <v>542</v>
      </c>
      <c r="C837" s="3" t="s">
        <v>98</v>
      </c>
      <c r="D837" s="6" t="s">
        <v>125</v>
      </c>
      <c r="E837" s="6" t="s">
        <v>123</v>
      </c>
      <c r="F837" s="9">
        <f>'[1]8.1 разд '!F685</f>
        <v>72000</v>
      </c>
      <c r="G837" s="9">
        <f>'[1]8.1 разд '!G685</f>
        <v>0</v>
      </c>
      <c r="H837" s="9">
        <f>'[1]8.1 разд '!H685</f>
        <v>72000</v>
      </c>
      <c r="I837" s="9">
        <f>'[1]8.1 разд '!I685</f>
        <v>0</v>
      </c>
    </row>
    <row r="838" spans="1:9" ht="76.5" x14ac:dyDescent="0.25">
      <c r="A838" s="5" t="s">
        <v>407</v>
      </c>
      <c r="B838" s="3" t="s">
        <v>544</v>
      </c>
      <c r="C838" s="3"/>
      <c r="D838" s="6"/>
      <c r="E838" s="6"/>
      <c r="F838" s="9">
        <f>F839</f>
        <v>48000</v>
      </c>
      <c r="G838" s="9">
        <f t="shared" ref="G838:I840" si="273">G839</f>
        <v>0</v>
      </c>
      <c r="H838" s="9">
        <f t="shared" si="273"/>
        <v>48000</v>
      </c>
      <c r="I838" s="9">
        <f t="shared" si="273"/>
        <v>0</v>
      </c>
    </row>
    <row r="839" spans="1:9" ht="38.25" x14ac:dyDescent="0.25">
      <c r="A839" s="5" t="s">
        <v>53</v>
      </c>
      <c r="B839" s="3" t="s">
        <v>544</v>
      </c>
      <c r="C839" s="3" t="s">
        <v>98</v>
      </c>
      <c r="D839" s="6"/>
      <c r="E839" s="6"/>
      <c r="F839" s="9">
        <f>F840</f>
        <v>48000</v>
      </c>
      <c r="G839" s="9">
        <f t="shared" si="273"/>
        <v>0</v>
      </c>
      <c r="H839" s="9">
        <f t="shared" si="273"/>
        <v>48000</v>
      </c>
      <c r="I839" s="9">
        <f t="shared" si="273"/>
        <v>0</v>
      </c>
    </row>
    <row r="840" spans="1:9" x14ac:dyDescent="0.25">
      <c r="A840" s="5" t="s">
        <v>516</v>
      </c>
      <c r="B840" s="3" t="s">
        <v>544</v>
      </c>
      <c r="C840" s="3" t="s">
        <v>98</v>
      </c>
      <c r="D840" s="6" t="s">
        <v>125</v>
      </c>
      <c r="E840" s="6"/>
      <c r="F840" s="9">
        <f>F841</f>
        <v>48000</v>
      </c>
      <c r="G840" s="9">
        <f t="shared" si="273"/>
        <v>0</v>
      </c>
      <c r="H840" s="9">
        <f t="shared" si="273"/>
        <v>48000</v>
      </c>
      <c r="I840" s="9">
        <f t="shared" si="273"/>
        <v>0</v>
      </c>
    </row>
    <row r="841" spans="1:9" x14ac:dyDescent="0.25">
      <c r="A841" s="5" t="s">
        <v>517</v>
      </c>
      <c r="B841" s="3" t="s">
        <v>544</v>
      </c>
      <c r="C841" s="3" t="s">
        <v>98</v>
      </c>
      <c r="D841" s="6" t="s">
        <v>125</v>
      </c>
      <c r="E841" s="6" t="s">
        <v>57</v>
      </c>
      <c r="F841" s="9">
        <f>'[1]8.1 разд '!F668</f>
        <v>48000</v>
      </c>
      <c r="G841" s="9">
        <f>'[1]8.1 разд '!G668</f>
        <v>0</v>
      </c>
      <c r="H841" s="9">
        <f>'[1]8.1 разд '!H668</f>
        <v>48000</v>
      </c>
      <c r="I841" s="9">
        <f>'[1]8.1 разд '!I668</f>
        <v>0</v>
      </c>
    </row>
    <row r="842" spans="1:9" ht="51" x14ac:dyDescent="0.25">
      <c r="A842" s="5" t="s">
        <v>545</v>
      </c>
      <c r="B842" s="3" t="s">
        <v>546</v>
      </c>
      <c r="C842" s="3"/>
      <c r="D842" s="6"/>
      <c r="E842" s="6"/>
      <c r="F842" s="9">
        <f>F843+F847</f>
        <v>310000</v>
      </c>
      <c r="G842" s="9">
        <f t="shared" ref="G842:I842" si="274">G843+G847</f>
        <v>0</v>
      </c>
      <c r="H842" s="9">
        <f t="shared" si="274"/>
        <v>310000</v>
      </c>
      <c r="I842" s="9">
        <f t="shared" si="274"/>
        <v>0</v>
      </c>
    </row>
    <row r="843" spans="1:9" ht="25.5" x14ac:dyDescent="0.25">
      <c r="A843" s="5" t="s">
        <v>509</v>
      </c>
      <c r="B843" s="3" t="s">
        <v>547</v>
      </c>
      <c r="C843" s="3"/>
      <c r="D843" s="6"/>
      <c r="E843" s="6"/>
      <c r="F843" s="9">
        <f>F844</f>
        <v>310000</v>
      </c>
      <c r="G843" s="9">
        <f t="shared" ref="G843:I845" si="275">G844</f>
        <v>0</v>
      </c>
      <c r="H843" s="9">
        <f t="shared" si="275"/>
        <v>310000</v>
      </c>
      <c r="I843" s="9">
        <f t="shared" si="275"/>
        <v>0</v>
      </c>
    </row>
    <row r="844" spans="1:9" ht="38.25" x14ac:dyDescent="0.25">
      <c r="A844" s="5" t="s">
        <v>53</v>
      </c>
      <c r="B844" s="3" t="s">
        <v>547</v>
      </c>
      <c r="C844" s="3" t="s">
        <v>98</v>
      </c>
      <c r="D844" s="6"/>
      <c r="E844" s="6"/>
      <c r="F844" s="9">
        <f>F845</f>
        <v>310000</v>
      </c>
      <c r="G844" s="9">
        <f t="shared" si="275"/>
        <v>0</v>
      </c>
      <c r="H844" s="9">
        <f t="shared" si="275"/>
        <v>310000</v>
      </c>
      <c r="I844" s="9">
        <f t="shared" si="275"/>
        <v>0</v>
      </c>
    </row>
    <row r="845" spans="1:9" x14ac:dyDescent="0.25">
      <c r="A845" s="5" t="s">
        <v>516</v>
      </c>
      <c r="B845" s="3" t="s">
        <v>547</v>
      </c>
      <c r="C845" s="3" t="s">
        <v>98</v>
      </c>
      <c r="D845" s="6" t="s">
        <v>125</v>
      </c>
      <c r="E845" s="6"/>
      <c r="F845" s="9">
        <f>F846</f>
        <v>310000</v>
      </c>
      <c r="G845" s="9">
        <f t="shared" si="275"/>
        <v>0</v>
      </c>
      <c r="H845" s="9">
        <f t="shared" si="275"/>
        <v>310000</v>
      </c>
      <c r="I845" s="9">
        <f t="shared" si="275"/>
        <v>0</v>
      </c>
    </row>
    <row r="846" spans="1:9" x14ac:dyDescent="0.25">
      <c r="A846" s="5" t="s">
        <v>517</v>
      </c>
      <c r="B846" s="3" t="s">
        <v>547</v>
      </c>
      <c r="C846" s="3" t="s">
        <v>98</v>
      </c>
      <c r="D846" s="6" t="s">
        <v>125</v>
      </c>
      <c r="E846" s="6" t="s">
        <v>57</v>
      </c>
      <c r="F846" s="9">
        <f>'[1]8.1 разд '!F671</f>
        <v>310000</v>
      </c>
      <c r="G846" s="9">
        <f>'[1]8.1 разд '!G671</f>
        <v>0</v>
      </c>
      <c r="H846" s="9">
        <f>'[1]8.1 разд '!H671</f>
        <v>310000</v>
      </c>
      <c r="I846" s="9">
        <f>'[1]8.1 разд '!I671</f>
        <v>0</v>
      </c>
    </row>
    <row r="847" spans="1:9" ht="25.5" hidden="1" x14ac:dyDescent="0.25">
      <c r="A847" s="5" t="s">
        <v>548</v>
      </c>
      <c r="B847" s="3" t="s">
        <v>549</v>
      </c>
      <c r="C847" s="3"/>
      <c r="D847" s="6"/>
      <c r="E847" s="6"/>
      <c r="F847" s="9">
        <f>F848</f>
        <v>0</v>
      </c>
      <c r="G847" s="9">
        <f t="shared" ref="G847:I849" si="276">G848</f>
        <v>0</v>
      </c>
      <c r="H847" s="9">
        <f t="shared" si="276"/>
        <v>0</v>
      </c>
      <c r="I847" s="9">
        <f t="shared" si="276"/>
        <v>0</v>
      </c>
    </row>
    <row r="848" spans="1:9" ht="38.25" hidden="1" x14ac:dyDescent="0.25">
      <c r="A848" s="5" t="s">
        <v>53</v>
      </c>
      <c r="B848" s="3" t="s">
        <v>549</v>
      </c>
      <c r="C848" s="3" t="s">
        <v>98</v>
      </c>
      <c r="D848" s="6"/>
      <c r="E848" s="6"/>
      <c r="F848" s="9">
        <f>F849</f>
        <v>0</v>
      </c>
      <c r="G848" s="9">
        <f t="shared" si="276"/>
        <v>0</v>
      </c>
      <c r="H848" s="9">
        <f t="shared" si="276"/>
        <v>0</v>
      </c>
      <c r="I848" s="9">
        <f t="shared" si="276"/>
        <v>0</v>
      </c>
    </row>
    <row r="849" spans="1:9" hidden="1" x14ac:dyDescent="0.25">
      <c r="A849" s="5" t="s">
        <v>516</v>
      </c>
      <c r="B849" s="3" t="s">
        <v>549</v>
      </c>
      <c r="C849" s="3" t="s">
        <v>98</v>
      </c>
      <c r="D849" s="6" t="s">
        <v>125</v>
      </c>
      <c r="E849" s="6"/>
      <c r="F849" s="9">
        <f>F850</f>
        <v>0</v>
      </c>
      <c r="G849" s="9">
        <f t="shared" si="276"/>
        <v>0</v>
      </c>
      <c r="H849" s="9">
        <f t="shared" si="276"/>
        <v>0</v>
      </c>
      <c r="I849" s="9">
        <f t="shared" si="276"/>
        <v>0</v>
      </c>
    </row>
    <row r="850" spans="1:9" hidden="1" x14ac:dyDescent="0.25">
      <c r="A850" s="5" t="s">
        <v>517</v>
      </c>
      <c r="B850" s="3" t="s">
        <v>549</v>
      </c>
      <c r="C850" s="3" t="s">
        <v>98</v>
      </c>
      <c r="D850" s="6" t="s">
        <v>125</v>
      </c>
      <c r="E850" s="6" t="s">
        <v>57</v>
      </c>
      <c r="F850" s="9">
        <f>'[1]8.1 разд '!F673</f>
        <v>0</v>
      </c>
      <c r="G850" s="9">
        <f>'[1]8.1 разд '!G673</f>
        <v>0</v>
      </c>
      <c r="H850" s="9">
        <f>'[1]8.1 разд '!H673</f>
        <v>0</v>
      </c>
      <c r="I850" s="9">
        <f>'[1]8.1 разд '!I673</f>
        <v>0</v>
      </c>
    </row>
    <row r="851" spans="1:9" ht="25.5" x14ac:dyDescent="0.25">
      <c r="A851" s="5" t="s">
        <v>550</v>
      </c>
      <c r="B851" s="3" t="s">
        <v>551</v>
      </c>
      <c r="C851" s="3"/>
      <c r="D851" s="6"/>
      <c r="E851" s="6"/>
      <c r="F851" s="9">
        <f>F852</f>
        <v>14410000</v>
      </c>
      <c r="G851" s="9">
        <f t="shared" ref="G851:I851" si="277">G852</f>
        <v>0</v>
      </c>
      <c r="H851" s="9">
        <f t="shared" si="277"/>
        <v>14410000</v>
      </c>
      <c r="I851" s="9">
        <f t="shared" si="277"/>
        <v>0</v>
      </c>
    </row>
    <row r="852" spans="1:9" ht="51" x14ac:dyDescent="0.25">
      <c r="A852" s="5" t="s">
        <v>552</v>
      </c>
      <c r="B852" s="3" t="s">
        <v>553</v>
      </c>
      <c r="C852" s="3"/>
      <c r="D852" s="6"/>
      <c r="E852" s="6"/>
      <c r="F852" s="9">
        <f>F853+F857+F861</f>
        <v>14410000</v>
      </c>
      <c r="G852" s="9">
        <f t="shared" ref="G852:I852" si="278">G853+G857+G861</f>
        <v>0</v>
      </c>
      <c r="H852" s="9">
        <f t="shared" si="278"/>
        <v>14410000</v>
      </c>
      <c r="I852" s="9">
        <f t="shared" si="278"/>
        <v>0</v>
      </c>
    </row>
    <row r="853" spans="1:9" ht="51" x14ac:dyDescent="0.25">
      <c r="A853" s="5" t="s">
        <v>168</v>
      </c>
      <c r="B853" s="3" t="s">
        <v>554</v>
      </c>
      <c r="C853" s="3"/>
      <c r="D853" s="6"/>
      <c r="E853" s="6"/>
      <c r="F853" s="9">
        <f>F854</f>
        <v>50000</v>
      </c>
      <c r="G853" s="9">
        <f t="shared" ref="G853:I855" si="279">G854</f>
        <v>0</v>
      </c>
      <c r="H853" s="9">
        <f t="shared" si="279"/>
        <v>50000</v>
      </c>
      <c r="I853" s="9">
        <f t="shared" si="279"/>
        <v>0</v>
      </c>
    </row>
    <row r="854" spans="1:9" ht="38.25" x14ac:dyDescent="0.25">
      <c r="A854" s="5" t="s">
        <v>53</v>
      </c>
      <c r="B854" s="3" t="s">
        <v>554</v>
      </c>
      <c r="C854" s="3" t="s">
        <v>98</v>
      </c>
      <c r="D854" s="6"/>
      <c r="E854" s="6"/>
      <c r="F854" s="9">
        <f>F855</f>
        <v>50000</v>
      </c>
      <c r="G854" s="9">
        <f t="shared" si="279"/>
        <v>0</v>
      </c>
      <c r="H854" s="9">
        <f t="shared" si="279"/>
        <v>50000</v>
      </c>
      <c r="I854" s="9">
        <f t="shared" si="279"/>
        <v>0</v>
      </c>
    </row>
    <row r="855" spans="1:9" x14ac:dyDescent="0.25">
      <c r="A855" s="5" t="s">
        <v>516</v>
      </c>
      <c r="B855" s="3" t="s">
        <v>554</v>
      </c>
      <c r="C855" s="3" t="s">
        <v>98</v>
      </c>
      <c r="D855" s="6" t="s">
        <v>125</v>
      </c>
      <c r="E855" s="6"/>
      <c r="F855" s="9">
        <f>F856</f>
        <v>50000</v>
      </c>
      <c r="G855" s="9">
        <f t="shared" si="279"/>
        <v>0</v>
      </c>
      <c r="H855" s="9">
        <f t="shared" si="279"/>
        <v>50000</v>
      </c>
      <c r="I855" s="9">
        <f t="shared" si="279"/>
        <v>0</v>
      </c>
    </row>
    <row r="856" spans="1:9" x14ac:dyDescent="0.25">
      <c r="A856" s="5" t="s">
        <v>517</v>
      </c>
      <c r="B856" s="3" t="s">
        <v>554</v>
      </c>
      <c r="C856" s="3" t="s">
        <v>98</v>
      </c>
      <c r="D856" s="6" t="s">
        <v>125</v>
      </c>
      <c r="E856" s="6" t="s">
        <v>57</v>
      </c>
      <c r="F856" s="9">
        <f>'[1]8.1 разд '!F677</f>
        <v>50000</v>
      </c>
      <c r="G856" s="9">
        <f>'[1]8.1 разд '!G677</f>
        <v>0</v>
      </c>
      <c r="H856" s="9">
        <f>'[1]8.1 разд '!H677</f>
        <v>50000</v>
      </c>
      <c r="I856" s="9">
        <f>'[1]8.1 разд '!I677</f>
        <v>0</v>
      </c>
    </row>
    <row r="857" spans="1:9" ht="51" x14ac:dyDescent="0.25">
      <c r="A857" s="5" t="s">
        <v>555</v>
      </c>
      <c r="B857" s="3" t="s">
        <v>556</v>
      </c>
      <c r="C857" s="3"/>
      <c r="D857" s="6"/>
      <c r="E857" s="6"/>
      <c r="F857" s="9">
        <f>F858</f>
        <v>14351000</v>
      </c>
      <c r="G857" s="9">
        <f t="shared" ref="G857:I859" si="280">G858</f>
        <v>0</v>
      </c>
      <c r="H857" s="9">
        <f t="shared" si="280"/>
        <v>14351000</v>
      </c>
      <c r="I857" s="9">
        <f t="shared" si="280"/>
        <v>0</v>
      </c>
    </row>
    <row r="858" spans="1:9" ht="38.25" x14ac:dyDescent="0.25">
      <c r="A858" s="5" t="s">
        <v>53</v>
      </c>
      <c r="B858" s="3" t="s">
        <v>556</v>
      </c>
      <c r="C858" s="3" t="s">
        <v>98</v>
      </c>
      <c r="D858" s="6"/>
      <c r="E858" s="6"/>
      <c r="F858" s="9">
        <f>F859</f>
        <v>14351000</v>
      </c>
      <c r="G858" s="9">
        <f t="shared" si="280"/>
        <v>0</v>
      </c>
      <c r="H858" s="9">
        <f t="shared" si="280"/>
        <v>14351000</v>
      </c>
      <c r="I858" s="9">
        <f t="shared" si="280"/>
        <v>0</v>
      </c>
    </row>
    <row r="859" spans="1:9" x14ac:dyDescent="0.25">
      <c r="A859" s="5" t="s">
        <v>516</v>
      </c>
      <c r="B859" s="3" t="s">
        <v>556</v>
      </c>
      <c r="C859" s="3" t="s">
        <v>98</v>
      </c>
      <c r="D859" s="6" t="s">
        <v>125</v>
      </c>
      <c r="E859" s="6"/>
      <c r="F859" s="9">
        <f>F860</f>
        <v>14351000</v>
      </c>
      <c r="G859" s="9">
        <f t="shared" si="280"/>
        <v>0</v>
      </c>
      <c r="H859" s="9">
        <f t="shared" si="280"/>
        <v>14351000</v>
      </c>
      <c r="I859" s="9">
        <f t="shared" si="280"/>
        <v>0</v>
      </c>
    </row>
    <row r="860" spans="1:9" x14ac:dyDescent="0.25">
      <c r="A860" s="5" t="s">
        <v>517</v>
      </c>
      <c r="B860" s="3" t="s">
        <v>556</v>
      </c>
      <c r="C860" s="3" t="s">
        <v>98</v>
      </c>
      <c r="D860" s="6" t="s">
        <v>125</v>
      </c>
      <c r="E860" s="6" t="s">
        <v>57</v>
      </c>
      <c r="F860" s="9">
        <f>'[1]8.1 разд '!F679</f>
        <v>14351000</v>
      </c>
      <c r="G860" s="9">
        <f>'[1]8.1 разд '!G679</f>
        <v>0</v>
      </c>
      <c r="H860" s="9">
        <f>'[1]8.1 разд '!H679</f>
        <v>14351000</v>
      </c>
      <c r="I860" s="9">
        <f>'[1]8.1 разд '!I679</f>
        <v>0</v>
      </c>
    </row>
    <row r="861" spans="1:9" ht="38.25" x14ac:dyDescent="0.25">
      <c r="A861" s="5" t="s">
        <v>414</v>
      </c>
      <c r="B861" s="3" t="s">
        <v>557</v>
      </c>
      <c r="C861" s="3"/>
      <c r="D861" s="6"/>
      <c r="E861" s="6"/>
      <c r="F861" s="9">
        <f>F862</f>
        <v>9000</v>
      </c>
      <c r="G861" s="9">
        <f t="shared" ref="G861:I863" si="281">G862</f>
        <v>0</v>
      </c>
      <c r="H861" s="9">
        <f t="shared" si="281"/>
        <v>9000</v>
      </c>
      <c r="I861" s="9">
        <f t="shared" si="281"/>
        <v>0</v>
      </c>
    </row>
    <row r="862" spans="1:9" ht="38.25" x14ac:dyDescent="0.25">
      <c r="A862" s="5" t="s">
        <v>53</v>
      </c>
      <c r="B862" s="3" t="s">
        <v>557</v>
      </c>
      <c r="C862" s="3" t="s">
        <v>98</v>
      </c>
      <c r="D862" s="6"/>
      <c r="E862" s="6"/>
      <c r="F862" s="9">
        <f>F863</f>
        <v>9000</v>
      </c>
      <c r="G862" s="9">
        <f t="shared" si="281"/>
        <v>0</v>
      </c>
      <c r="H862" s="9">
        <f t="shared" si="281"/>
        <v>9000</v>
      </c>
      <c r="I862" s="9">
        <f t="shared" si="281"/>
        <v>0</v>
      </c>
    </row>
    <row r="863" spans="1:9" x14ac:dyDescent="0.25">
      <c r="A863" s="10" t="s">
        <v>516</v>
      </c>
      <c r="B863" s="3" t="s">
        <v>557</v>
      </c>
      <c r="C863" s="3" t="s">
        <v>98</v>
      </c>
      <c r="D863" s="6" t="s">
        <v>125</v>
      </c>
      <c r="E863" s="6"/>
      <c r="F863" s="9">
        <f>F864</f>
        <v>9000</v>
      </c>
      <c r="G863" s="9">
        <f t="shared" si="281"/>
        <v>0</v>
      </c>
      <c r="H863" s="9">
        <f t="shared" si="281"/>
        <v>9000</v>
      </c>
      <c r="I863" s="9">
        <f t="shared" si="281"/>
        <v>0</v>
      </c>
    </row>
    <row r="864" spans="1:9" ht="25.5" x14ac:dyDescent="0.25">
      <c r="A864" s="5" t="s">
        <v>543</v>
      </c>
      <c r="B864" s="3" t="s">
        <v>557</v>
      </c>
      <c r="C864" s="3" t="s">
        <v>98</v>
      </c>
      <c r="D864" s="6" t="s">
        <v>125</v>
      </c>
      <c r="E864" s="6" t="s">
        <v>123</v>
      </c>
      <c r="F864" s="9">
        <f>'[1]9.1 ведомства'!G712</f>
        <v>9000</v>
      </c>
      <c r="G864" s="9">
        <f>'[1]9.1 ведомства'!H712</f>
        <v>0</v>
      </c>
      <c r="H864" s="9">
        <f>'[1]9.1 ведомства'!I712</f>
        <v>9000</v>
      </c>
      <c r="I864" s="9">
        <f>'[1]9.1 ведомства'!J712</f>
        <v>0</v>
      </c>
    </row>
    <row r="865" spans="1:9" ht="51" x14ac:dyDescent="0.25">
      <c r="A865" s="5" t="s">
        <v>558</v>
      </c>
      <c r="B865" s="3" t="s">
        <v>559</v>
      </c>
      <c r="C865" s="4"/>
      <c r="D865" s="6"/>
      <c r="E865" s="6"/>
      <c r="F865" s="9">
        <f>F866</f>
        <v>1484000</v>
      </c>
      <c r="G865" s="9">
        <f t="shared" ref="G865:I866" si="282">G866</f>
        <v>0</v>
      </c>
      <c r="H865" s="9">
        <f t="shared" si="282"/>
        <v>1484000</v>
      </c>
      <c r="I865" s="9">
        <f t="shared" si="282"/>
        <v>0</v>
      </c>
    </row>
    <row r="866" spans="1:9" ht="63.75" x14ac:dyDescent="0.25">
      <c r="A866" s="5" t="s">
        <v>560</v>
      </c>
      <c r="B866" s="3" t="s">
        <v>561</v>
      </c>
      <c r="C866" s="4"/>
      <c r="D866" s="6"/>
      <c r="E866" s="6"/>
      <c r="F866" s="9">
        <f>F867</f>
        <v>1484000</v>
      </c>
      <c r="G866" s="9">
        <f t="shared" si="282"/>
        <v>0</v>
      </c>
      <c r="H866" s="9">
        <f t="shared" si="282"/>
        <v>1484000</v>
      </c>
      <c r="I866" s="9">
        <f t="shared" si="282"/>
        <v>0</v>
      </c>
    </row>
    <row r="867" spans="1:9" ht="25.5" x14ac:dyDescent="0.25">
      <c r="A867" s="8" t="s">
        <v>22</v>
      </c>
      <c r="B867" s="3" t="s">
        <v>562</v>
      </c>
      <c r="C867" s="4"/>
      <c r="D867" s="6"/>
      <c r="E867" s="6"/>
      <c r="F867" s="9">
        <f>F868+F871</f>
        <v>1484000</v>
      </c>
      <c r="G867" s="9">
        <f t="shared" ref="G867:I867" si="283">G868+G871</f>
        <v>0</v>
      </c>
      <c r="H867" s="9">
        <f t="shared" si="283"/>
        <v>1484000</v>
      </c>
      <c r="I867" s="9">
        <f t="shared" si="283"/>
        <v>0</v>
      </c>
    </row>
    <row r="868" spans="1:9" ht="25.5" hidden="1" x14ac:dyDescent="0.25">
      <c r="A868" s="5" t="s">
        <v>28</v>
      </c>
      <c r="B868" s="3" t="s">
        <v>562</v>
      </c>
      <c r="C868" s="4">
        <v>200</v>
      </c>
      <c r="D868" s="6"/>
      <c r="E868" s="6"/>
      <c r="F868" s="9">
        <f>F869</f>
        <v>0</v>
      </c>
      <c r="G868" s="9">
        <f t="shared" ref="G868:I869" si="284">G869</f>
        <v>0</v>
      </c>
      <c r="H868" s="9">
        <f t="shared" si="284"/>
        <v>0</v>
      </c>
      <c r="I868" s="9">
        <f t="shared" si="284"/>
        <v>0</v>
      </c>
    </row>
    <row r="869" spans="1:9" hidden="1" x14ac:dyDescent="0.25">
      <c r="A869" s="5" t="s">
        <v>122</v>
      </c>
      <c r="B869" s="3" t="s">
        <v>562</v>
      </c>
      <c r="C869" s="4">
        <v>200</v>
      </c>
      <c r="D869" s="6" t="s">
        <v>123</v>
      </c>
      <c r="E869" s="6"/>
      <c r="F869" s="9">
        <f>F870</f>
        <v>0</v>
      </c>
      <c r="G869" s="9">
        <f t="shared" si="284"/>
        <v>0</v>
      </c>
      <c r="H869" s="9">
        <f t="shared" si="284"/>
        <v>0</v>
      </c>
      <c r="I869" s="9">
        <f t="shared" si="284"/>
        <v>0</v>
      </c>
    </row>
    <row r="870" spans="1:9" hidden="1" x14ac:dyDescent="0.25">
      <c r="A870" s="5" t="s">
        <v>147</v>
      </c>
      <c r="B870" s="3" t="s">
        <v>562</v>
      </c>
      <c r="C870" s="4">
        <v>200</v>
      </c>
      <c r="D870" s="6" t="s">
        <v>123</v>
      </c>
      <c r="E870" s="6" t="s">
        <v>148</v>
      </c>
      <c r="F870" s="9">
        <f>'[1]8.1 разд '!F344</f>
        <v>0</v>
      </c>
      <c r="G870" s="9">
        <f>'[1]8.1 разд '!G344</f>
        <v>0</v>
      </c>
      <c r="H870" s="9">
        <f>'[1]8.1 разд '!H344</f>
        <v>0</v>
      </c>
      <c r="I870" s="9">
        <f>'[1]8.1 разд '!I344</f>
        <v>0</v>
      </c>
    </row>
    <row r="871" spans="1:9" ht="38.25" x14ac:dyDescent="0.25">
      <c r="A871" s="5" t="s">
        <v>53</v>
      </c>
      <c r="B871" s="3" t="s">
        <v>562</v>
      </c>
      <c r="C871" s="4">
        <v>600</v>
      </c>
      <c r="D871" s="6"/>
      <c r="E871" s="6"/>
      <c r="F871" s="9">
        <f>F872</f>
        <v>1484000</v>
      </c>
      <c r="G871" s="9">
        <f t="shared" ref="G871:I872" si="285">G872</f>
        <v>0</v>
      </c>
      <c r="H871" s="9">
        <f t="shared" si="285"/>
        <v>1484000</v>
      </c>
      <c r="I871" s="9">
        <f t="shared" si="285"/>
        <v>0</v>
      </c>
    </row>
    <row r="872" spans="1:9" x14ac:dyDescent="0.25">
      <c r="A872" s="10" t="s">
        <v>516</v>
      </c>
      <c r="B872" s="3" t="s">
        <v>562</v>
      </c>
      <c r="C872" s="4">
        <v>600</v>
      </c>
      <c r="D872" s="6" t="s">
        <v>125</v>
      </c>
      <c r="E872" s="6"/>
      <c r="F872" s="9">
        <f>F873</f>
        <v>1484000</v>
      </c>
      <c r="G872" s="9">
        <f t="shared" si="285"/>
        <v>0</v>
      </c>
      <c r="H872" s="9">
        <f t="shared" si="285"/>
        <v>1484000</v>
      </c>
      <c r="I872" s="9">
        <f t="shared" si="285"/>
        <v>0</v>
      </c>
    </row>
    <row r="873" spans="1:9" ht="25.5" x14ac:dyDescent="0.25">
      <c r="A873" s="5" t="s">
        <v>543</v>
      </c>
      <c r="B873" s="3" t="s">
        <v>562</v>
      </c>
      <c r="C873" s="4">
        <v>600</v>
      </c>
      <c r="D873" s="6" t="s">
        <v>125</v>
      </c>
      <c r="E873" s="6" t="s">
        <v>123</v>
      </c>
      <c r="F873" s="9">
        <f>'[1]8.1 разд '!F693</f>
        <v>1484000</v>
      </c>
      <c r="G873" s="9">
        <f>'[1]8.1 разд '!G693</f>
        <v>0</v>
      </c>
      <c r="H873" s="9">
        <f>'[1]8.1 разд '!H693</f>
        <v>1484000</v>
      </c>
      <c r="I873" s="9">
        <f>'[1]8.1 разд '!I693</f>
        <v>0</v>
      </c>
    </row>
    <row r="874" spans="1:9" ht="63.75" x14ac:dyDescent="0.25">
      <c r="A874" s="5" t="s">
        <v>563</v>
      </c>
      <c r="B874" s="3" t="s">
        <v>564</v>
      </c>
      <c r="C874" s="3"/>
      <c r="D874" s="6"/>
      <c r="E874" s="6"/>
      <c r="F874" s="9">
        <f>F875+F884+F889</f>
        <v>56611400</v>
      </c>
      <c r="G874" s="9">
        <f t="shared" ref="G874:I874" si="286">G875+G884+G889</f>
        <v>0</v>
      </c>
      <c r="H874" s="9">
        <f t="shared" si="286"/>
        <v>56755500</v>
      </c>
      <c r="I874" s="9">
        <f t="shared" si="286"/>
        <v>0</v>
      </c>
    </row>
    <row r="875" spans="1:9" ht="38.25" x14ac:dyDescent="0.25">
      <c r="A875" s="5" t="s">
        <v>565</v>
      </c>
      <c r="B875" s="3" t="s">
        <v>566</v>
      </c>
      <c r="C875" s="3"/>
      <c r="D875" s="6"/>
      <c r="E875" s="6"/>
      <c r="F875" s="9">
        <f>F876+F880</f>
        <v>18373500</v>
      </c>
      <c r="G875" s="9">
        <f t="shared" ref="G875:I875" si="287">G876+G880</f>
        <v>0</v>
      </c>
      <c r="H875" s="9">
        <f t="shared" si="287"/>
        <v>18373500</v>
      </c>
      <c r="I875" s="9">
        <f t="shared" si="287"/>
        <v>0</v>
      </c>
    </row>
    <row r="876" spans="1:9" ht="51" x14ac:dyDescent="0.25">
      <c r="A876" s="5" t="s">
        <v>168</v>
      </c>
      <c r="B876" s="3" t="s">
        <v>567</v>
      </c>
      <c r="C876" s="3"/>
      <c r="D876" s="6"/>
      <c r="E876" s="6"/>
      <c r="F876" s="9">
        <f>F877</f>
        <v>100000</v>
      </c>
      <c r="G876" s="9">
        <f t="shared" ref="G876:I878" si="288">G877</f>
        <v>0</v>
      </c>
      <c r="H876" s="9">
        <f t="shared" si="288"/>
        <v>100000</v>
      </c>
      <c r="I876" s="9">
        <f t="shared" si="288"/>
        <v>0</v>
      </c>
    </row>
    <row r="877" spans="1:9" ht="38.25" x14ac:dyDescent="0.25">
      <c r="A877" s="5" t="s">
        <v>53</v>
      </c>
      <c r="B877" s="3" t="s">
        <v>567</v>
      </c>
      <c r="C877" s="3" t="s">
        <v>98</v>
      </c>
      <c r="D877" s="6"/>
      <c r="E877" s="6"/>
      <c r="F877" s="9">
        <f>F878</f>
        <v>100000</v>
      </c>
      <c r="G877" s="9">
        <f t="shared" si="288"/>
        <v>0</v>
      </c>
      <c r="H877" s="9">
        <f t="shared" si="288"/>
        <v>100000</v>
      </c>
      <c r="I877" s="9">
        <f t="shared" si="288"/>
        <v>0</v>
      </c>
    </row>
    <row r="878" spans="1:9" x14ac:dyDescent="0.25">
      <c r="A878" s="10" t="s">
        <v>516</v>
      </c>
      <c r="B878" s="3" t="s">
        <v>567</v>
      </c>
      <c r="C878" s="3" t="s">
        <v>98</v>
      </c>
      <c r="D878" s="6" t="s">
        <v>125</v>
      </c>
      <c r="E878" s="6"/>
      <c r="F878" s="9">
        <f>F879</f>
        <v>100000</v>
      </c>
      <c r="G878" s="9">
        <f t="shared" si="288"/>
        <v>0</v>
      </c>
      <c r="H878" s="9">
        <f t="shared" si="288"/>
        <v>100000</v>
      </c>
      <c r="I878" s="9">
        <f t="shared" si="288"/>
        <v>0</v>
      </c>
    </row>
    <row r="879" spans="1:9" ht="25.5" x14ac:dyDescent="0.25">
      <c r="A879" s="5" t="s">
        <v>543</v>
      </c>
      <c r="B879" s="3" t="s">
        <v>567</v>
      </c>
      <c r="C879" s="3" t="s">
        <v>98</v>
      </c>
      <c r="D879" s="6" t="s">
        <v>125</v>
      </c>
      <c r="E879" s="6" t="s">
        <v>123</v>
      </c>
      <c r="F879" s="9">
        <f>'[1]8.1 разд '!F697</f>
        <v>100000</v>
      </c>
      <c r="G879" s="9">
        <f>'[1]8.1 разд '!G697</f>
        <v>0</v>
      </c>
      <c r="H879" s="9">
        <f>'[1]8.1 разд '!H697</f>
        <v>100000</v>
      </c>
      <c r="I879" s="9">
        <f>'[1]8.1 разд '!I697</f>
        <v>0</v>
      </c>
    </row>
    <row r="880" spans="1:9" ht="63.75" x14ac:dyDescent="0.25">
      <c r="A880" s="5" t="s">
        <v>433</v>
      </c>
      <c r="B880" s="3" t="s">
        <v>568</v>
      </c>
      <c r="C880" s="3"/>
      <c r="D880" s="6"/>
      <c r="E880" s="6"/>
      <c r="F880" s="9">
        <f>F881</f>
        <v>18273500</v>
      </c>
      <c r="G880" s="9">
        <f t="shared" ref="G880:I882" si="289">G881</f>
        <v>0</v>
      </c>
      <c r="H880" s="9">
        <f t="shared" si="289"/>
        <v>18273500</v>
      </c>
      <c r="I880" s="9">
        <f t="shared" si="289"/>
        <v>0</v>
      </c>
    </row>
    <row r="881" spans="1:9" ht="38.25" x14ac:dyDescent="0.25">
      <c r="A881" s="5" t="s">
        <v>53</v>
      </c>
      <c r="B881" s="3" t="s">
        <v>568</v>
      </c>
      <c r="C881" s="3" t="s">
        <v>98</v>
      </c>
      <c r="D881" s="6"/>
      <c r="E881" s="6"/>
      <c r="F881" s="9">
        <f>F882</f>
        <v>18273500</v>
      </c>
      <c r="G881" s="9">
        <f t="shared" si="289"/>
        <v>0</v>
      </c>
      <c r="H881" s="9">
        <f t="shared" si="289"/>
        <v>18273500</v>
      </c>
      <c r="I881" s="9">
        <f t="shared" si="289"/>
        <v>0</v>
      </c>
    </row>
    <row r="882" spans="1:9" x14ac:dyDescent="0.25">
      <c r="A882" s="10" t="s">
        <v>516</v>
      </c>
      <c r="B882" s="3" t="s">
        <v>568</v>
      </c>
      <c r="C882" s="3" t="s">
        <v>98</v>
      </c>
      <c r="D882" s="6" t="s">
        <v>125</v>
      </c>
      <c r="E882" s="6"/>
      <c r="F882" s="9">
        <f>F883</f>
        <v>18273500</v>
      </c>
      <c r="G882" s="9">
        <f t="shared" si="289"/>
        <v>0</v>
      </c>
      <c r="H882" s="9">
        <f t="shared" si="289"/>
        <v>18273500</v>
      </c>
      <c r="I882" s="9">
        <f t="shared" si="289"/>
        <v>0</v>
      </c>
    </row>
    <row r="883" spans="1:9" ht="25.5" x14ac:dyDescent="0.25">
      <c r="A883" s="5" t="s">
        <v>543</v>
      </c>
      <c r="B883" s="3" t="s">
        <v>568</v>
      </c>
      <c r="C883" s="3" t="s">
        <v>98</v>
      </c>
      <c r="D883" s="6" t="s">
        <v>125</v>
      </c>
      <c r="E883" s="6" t="s">
        <v>123</v>
      </c>
      <c r="F883" s="9">
        <f>'[1]8.1 разд '!F699</f>
        <v>18273500</v>
      </c>
      <c r="G883" s="9">
        <f>'[1]8.1 разд '!G699</f>
        <v>0</v>
      </c>
      <c r="H883" s="9">
        <f>'[1]8.1 разд '!H699</f>
        <v>18273500</v>
      </c>
      <c r="I883" s="9">
        <f>'[1]8.1 разд '!I699</f>
        <v>0</v>
      </c>
    </row>
    <row r="884" spans="1:9" ht="38.25" hidden="1" x14ac:dyDescent="0.25">
      <c r="A884" s="5" t="s">
        <v>569</v>
      </c>
      <c r="B884" s="3" t="s">
        <v>570</v>
      </c>
      <c r="C884" s="3"/>
      <c r="D884" s="6"/>
      <c r="E884" s="6"/>
      <c r="F884" s="9">
        <f>F885</f>
        <v>0</v>
      </c>
      <c r="G884" s="9">
        <f t="shared" ref="G884:I887" si="290">G885</f>
        <v>0</v>
      </c>
      <c r="H884" s="9">
        <f t="shared" si="290"/>
        <v>0</v>
      </c>
      <c r="I884" s="9">
        <f t="shared" si="290"/>
        <v>0</v>
      </c>
    </row>
    <row r="885" spans="1:9" ht="25.5" hidden="1" x14ac:dyDescent="0.25">
      <c r="A885" s="5" t="s">
        <v>548</v>
      </c>
      <c r="B885" s="3" t="s">
        <v>571</v>
      </c>
      <c r="C885" s="3"/>
      <c r="D885" s="6"/>
      <c r="E885" s="6"/>
      <c r="F885" s="9">
        <f>F886</f>
        <v>0</v>
      </c>
      <c r="G885" s="9">
        <f t="shared" si="290"/>
        <v>0</v>
      </c>
      <c r="H885" s="9">
        <f t="shared" si="290"/>
        <v>0</v>
      </c>
      <c r="I885" s="9">
        <f t="shared" si="290"/>
        <v>0</v>
      </c>
    </row>
    <row r="886" spans="1:9" ht="38.25" hidden="1" x14ac:dyDescent="0.25">
      <c r="A886" s="5" t="s">
        <v>53</v>
      </c>
      <c r="B886" s="3" t="s">
        <v>571</v>
      </c>
      <c r="C886" s="3" t="s">
        <v>98</v>
      </c>
      <c r="D886" s="6"/>
      <c r="E886" s="6"/>
      <c r="F886" s="9">
        <f>F887</f>
        <v>0</v>
      </c>
      <c r="G886" s="9">
        <f t="shared" si="290"/>
        <v>0</v>
      </c>
      <c r="H886" s="9">
        <f t="shared" si="290"/>
        <v>0</v>
      </c>
      <c r="I886" s="9">
        <f t="shared" si="290"/>
        <v>0</v>
      </c>
    </row>
    <row r="887" spans="1:9" hidden="1" x14ac:dyDescent="0.25">
      <c r="A887" s="10" t="s">
        <v>516</v>
      </c>
      <c r="B887" s="3" t="s">
        <v>571</v>
      </c>
      <c r="C887" s="3" t="s">
        <v>98</v>
      </c>
      <c r="D887" s="6" t="s">
        <v>125</v>
      </c>
      <c r="E887" s="6"/>
      <c r="F887" s="9">
        <f>F888</f>
        <v>0</v>
      </c>
      <c r="G887" s="9">
        <f t="shared" si="290"/>
        <v>0</v>
      </c>
      <c r="H887" s="9">
        <f t="shared" si="290"/>
        <v>0</v>
      </c>
      <c r="I887" s="9">
        <f t="shared" si="290"/>
        <v>0</v>
      </c>
    </row>
    <row r="888" spans="1:9" ht="25.5" hidden="1" x14ac:dyDescent="0.25">
      <c r="A888" s="5" t="s">
        <v>543</v>
      </c>
      <c r="B888" s="3" t="s">
        <v>571</v>
      </c>
      <c r="C888" s="3" t="s">
        <v>98</v>
      </c>
      <c r="D888" s="6" t="s">
        <v>125</v>
      </c>
      <c r="E888" s="6" t="s">
        <v>123</v>
      </c>
      <c r="F888" s="9">
        <f>'[1]8.1 разд '!F702</f>
        <v>0</v>
      </c>
      <c r="G888" s="9">
        <f>'[1]8.1 разд '!G702</f>
        <v>0</v>
      </c>
      <c r="H888" s="9">
        <f>'[1]8.1 разд '!H702</f>
        <v>0</v>
      </c>
      <c r="I888" s="9">
        <f>'[1]8.1 разд '!I702</f>
        <v>0</v>
      </c>
    </row>
    <row r="889" spans="1:9" ht="25.5" x14ac:dyDescent="0.25">
      <c r="A889" s="5" t="s">
        <v>572</v>
      </c>
      <c r="B889" s="3" t="s">
        <v>573</v>
      </c>
      <c r="C889" s="3"/>
      <c r="D889" s="6"/>
      <c r="E889" s="6"/>
      <c r="F889" s="9">
        <f>F894+F890</f>
        <v>38237900</v>
      </c>
      <c r="G889" s="9">
        <f t="shared" ref="G889:I889" si="291">G894+G890</f>
        <v>0</v>
      </c>
      <c r="H889" s="9">
        <f t="shared" si="291"/>
        <v>38382000</v>
      </c>
      <c r="I889" s="9">
        <f t="shared" si="291"/>
        <v>0</v>
      </c>
    </row>
    <row r="890" spans="1:9" ht="51" x14ac:dyDescent="0.25">
      <c r="A890" s="5" t="s">
        <v>168</v>
      </c>
      <c r="B890" s="3" t="s">
        <v>574</v>
      </c>
      <c r="C890" s="3"/>
      <c r="D890" s="6"/>
      <c r="E890" s="6"/>
      <c r="F890" s="9">
        <f>F891</f>
        <v>80000</v>
      </c>
      <c r="G890" s="9">
        <f t="shared" ref="G890:I892" si="292">G891</f>
        <v>0</v>
      </c>
      <c r="H890" s="9">
        <f t="shared" si="292"/>
        <v>80000</v>
      </c>
      <c r="I890" s="9">
        <f t="shared" si="292"/>
        <v>0</v>
      </c>
    </row>
    <row r="891" spans="1:9" ht="38.25" x14ac:dyDescent="0.25">
      <c r="A891" s="5" t="s">
        <v>53</v>
      </c>
      <c r="B891" s="3" t="s">
        <v>574</v>
      </c>
      <c r="C891" s="3" t="s">
        <v>98</v>
      </c>
      <c r="D891" s="6"/>
      <c r="E891" s="6"/>
      <c r="F891" s="9">
        <f>F892</f>
        <v>80000</v>
      </c>
      <c r="G891" s="9">
        <f t="shared" si="292"/>
        <v>0</v>
      </c>
      <c r="H891" s="9">
        <f t="shared" si="292"/>
        <v>80000</v>
      </c>
      <c r="I891" s="9">
        <f t="shared" si="292"/>
        <v>0</v>
      </c>
    </row>
    <row r="892" spans="1:9" x14ac:dyDescent="0.25">
      <c r="A892" s="10" t="s">
        <v>516</v>
      </c>
      <c r="B892" s="3" t="s">
        <v>574</v>
      </c>
      <c r="C892" s="3" t="s">
        <v>98</v>
      </c>
      <c r="D892" s="6" t="s">
        <v>125</v>
      </c>
      <c r="E892" s="6"/>
      <c r="F892" s="9">
        <f>F893</f>
        <v>80000</v>
      </c>
      <c r="G892" s="9">
        <f t="shared" si="292"/>
        <v>0</v>
      </c>
      <c r="H892" s="9">
        <f t="shared" si="292"/>
        <v>80000</v>
      </c>
      <c r="I892" s="9">
        <f t="shared" si="292"/>
        <v>0</v>
      </c>
    </row>
    <row r="893" spans="1:9" ht="25.5" x14ac:dyDescent="0.25">
      <c r="A893" s="5" t="s">
        <v>543</v>
      </c>
      <c r="B893" s="3" t="s">
        <v>574</v>
      </c>
      <c r="C893" s="3" t="s">
        <v>98</v>
      </c>
      <c r="D893" s="6" t="s">
        <v>125</v>
      </c>
      <c r="E893" s="6" t="s">
        <v>123</v>
      </c>
      <c r="F893" s="9">
        <f>'[1]8.1 разд '!F705</f>
        <v>80000</v>
      </c>
      <c r="G893" s="9">
        <f>'[1]8.1 разд '!G705</f>
        <v>0</v>
      </c>
      <c r="H893" s="9">
        <f>'[1]8.1 разд '!H705</f>
        <v>80000</v>
      </c>
      <c r="I893" s="9">
        <f>'[1]8.1 разд '!I705</f>
        <v>0</v>
      </c>
    </row>
    <row r="894" spans="1:9" ht="63.75" x14ac:dyDescent="0.25">
      <c r="A894" s="5" t="s">
        <v>575</v>
      </c>
      <c r="B894" s="3" t="s">
        <v>576</v>
      </c>
      <c r="C894" s="3" t="s">
        <v>98</v>
      </c>
      <c r="D894" s="6"/>
      <c r="E894" s="6"/>
      <c r="F894" s="9">
        <f>F895</f>
        <v>38157900</v>
      </c>
      <c r="G894" s="9">
        <f t="shared" ref="G894:I896" si="293">G895</f>
        <v>0</v>
      </c>
      <c r="H894" s="9">
        <f t="shared" si="293"/>
        <v>38302000</v>
      </c>
      <c r="I894" s="9">
        <f t="shared" si="293"/>
        <v>0</v>
      </c>
    </row>
    <row r="895" spans="1:9" ht="38.25" x14ac:dyDescent="0.25">
      <c r="A895" s="5" t="s">
        <v>53</v>
      </c>
      <c r="B895" s="3" t="s">
        <v>576</v>
      </c>
      <c r="C895" s="3" t="s">
        <v>98</v>
      </c>
      <c r="D895" s="6"/>
      <c r="E895" s="6"/>
      <c r="F895" s="9">
        <f>F896</f>
        <v>38157900</v>
      </c>
      <c r="G895" s="9">
        <f t="shared" si="293"/>
        <v>0</v>
      </c>
      <c r="H895" s="9">
        <f t="shared" si="293"/>
        <v>38302000</v>
      </c>
      <c r="I895" s="9">
        <f t="shared" si="293"/>
        <v>0</v>
      </c>
    </row>
    <row r="896" spans="1:9" x14ac:dyDescent="0.25">
      <c r="A896" s="10" t="s">
        <v>516</v>
      </c>
      <c r="B896" s="3" t="s">
        <v>576</v>
      </c>
      <c r="C896" s="3" t="s">
        <v>98</v>
      </c>
      <c r="D896" s="6" t="s">
        <v>125</v>
      </c>
      <c r="E896" s="6"/>
      <c r="F896" s="9">
        <f>F897</f>
        <v>38157900</v>
      </c>
      <c r="G896" s="9">
        <f t="shared" si="293"/>
        <v>0</v>
      </c>
      <c r="H896" s="9">
        <f t="shared" si="293"/>
        <v>38302000</v>
      </c>
      <c r="I896" s="9">
        <f t="shared" si="293"/>
        <v>0</v>
      </c>
    </row>
    <row r="897" spans="1:9" ht="25.5" x14ac:dyDescent="0.25">
      <c r="A897" s="5" t="s">
        <v>543</v>
      </c>
      <c r="B897" s="3" t="s">
        <v>576</v>
      </c>
      <c r="C897" s="3" t="s">
        <v>98</v>
      </c>
      <c r="D897" s="6" t="s">
        <v>125</v>
      </c>
      <c r="E897" s="6" t="s">
        <v>123</v>
      </c>
      <c r="F897" s="9">
        <f>'[1]8.1 разд '!F707</f>
        <v>38157900</v>
      </c>
      <c r="G897" s="9">
        <f>'[1]8.1 разд '!G707</f>
        <v>0</v>
      </c>
      <c r="H897" s="9">
        <f>'[1]8.1 разд '!H707</f>
        <v>38302000</v>
      </c>
      <c r="I897" s="9">
        <f>'[1]8.1 разд '!I707</f>
        <v>0</v>
      </c>
    </row>
    <row r="898" spans="1:9" ht="51" x14ac:dyDescent="0.25">
      <c r="A898" s="5" t="s">
        <v>577</v>
      </c>
      <c r="B898" s="3" t="s">
        <v>578</v>
      </c>
      <c r="C898" s="3"/>
      <c r="D898" s="6"/>
      <c r="E898" s="6"/>
      <c r="F898" s="9">
        <f t="shared" ref="F898:I903" si="294">F899</f>
        <v>49454403.189999998</v>
      </c>
      <c r="G898" s="9">
        <f t="shared" si="294"/>
        <v>0</v>
      </c>
      <c r="H898" s="9">
        <f t="shared" si="294"/>
        <v>61954403.189999998</v>
      </c>
      <c r="I898" s="9">
        <f t="shared" si="294"/>
        <v>0</v>
      </c>
    </row>
    <row r="899" spans="1:9" ht="25.5" x14ac:dyDescent="0.25">
      <c r="A899" s="5" t="s">
        <v>579</v>
      </c>
      <c r="B899" s="3" t="s">
        <v>580</v>
      </c>
      <c r="C899" s="3"/>
      <c r="D899" s="6"/>
      <c r="E899" s="6"/>
      <c r="F899" s="9">
        <f>F900+F905</f>
        <v>49454403.189999998</v>
      </c>
      <c r="G899" s="9">
        <f t="shared" ref="G899:I899" si="295">G900+G905</f>
        <v>0</v>
      </c>
      <c r="H899" s="9">
        <f t="shared" si="295"/>
        <v>61954403.189999998</v>
      </c>
      <c r="I899" s="9">
        <f t="shared" si="295"/>
        <v>0</v>
      </c>
    </row>
    <row r="900" spans="1:9" ht="38.25" x14ac:dyDescent="0.25">
      <c r="A900" s="5" t="s">
        <v>581</v>
      </c>
      <c r="B900" s="3" t="s">
        <v>582</v>
      </c>
      <c r="C900" s="3"/>
      <c r="D900" s="6"/>
      <c r="E900" s="6"/>
      <c r="F900" s="9">
        <f t="shared" si="294"/>
        <v>17834403.190000001</v>
      </c>
      <c r="G900" s="9">
        <f t="shared" si="294"/>
        <v>0</v>
      </c>
      <c r="H900" s="9">
        <f t="shared" si="294"/>
        <v>17834403.190000001</v>
      </c>
      <c r="I900" s="9">
        <f t="shared" si="294"/>
        <v>0</v>
      </c>
    </row>
    <row r="901" spans="1:9" ht="25.5" x14ac:dyDescent="0.25">
      <c r="A901" s="5" t="s">
        <v>163</v>
      </c>
      <c r="B901" s="3" t="s">
        <v>583</v>
      </c>
      <c r="C901" s="3"/>
      <c r="D901" s="6"/>
      <c r="E901" s="6"/>
      <c r="F901" s="9">
        <f t="shared" si="294"/>
        <v>17834403.190000001</v>
      </c>
      <c r="G901" s="9">
        <f t="shared" si="294"/>
        <v>0</v>
      </c>
      <c r="H901" s="9">
        <f t="shared" si="294"/>
        <v>17834403.190000001</v>
      </c>
      <c r="I901" s="9">
        <f t="shared" si="294"/>
        <v>0</v>
      </c>
    </row>
    <row r="902" spans="1:9" ht="63.75" x14ac:dyDescent="0.25">
      <c r="A902" s="5" t="s">
        <v>24</v>
      </c>
      <c r="B902" s="3" t="s">
        <v>583</v>
      </c>
      <c r="C902" s="3" t="s">
        <v>584</v>
      </c>
      <c r="D902" s="6"/>
      <c r="E902" s="6"/>
      <c r="F902" s="9">
        <f t="shared" si="294"/>
        <v>17834403.190000001</v>
      </c>
      <c r="G902" s="9">
        <f t="shared" si="294"/>
        <v>0</v>
      </c>
      <c r="H902" s="9">
        <f t="shared" si="294"/>
        <v>17834403.190000001</v>
      </c>
      <c r="I902" s="9">
        <f t="shared" si="294"/>
        <v>0</v>
      </c>
    </row>
    <row r="903" spans="1:9" x14ac:dyDescent="0.25">
      <c r="A903" s="5" t="s">
        <v>64</v>
      </c>
      <c r="B903" s="3" t="s">
        <v>583</v>
      </c>
      <c r="C903" s="3" t="s">
        <v>584</v>
      </c>
      <c r="D903" s="6" t="s">
        <v>57</v>
      </c>
      <c r="E903" s="6"/>
      <c r="F903" s="9">
        <f t="shared" si="294"/>
        <v>17834403.190000001</v>
      </c>
      <c r="G903" s="9">
        <f t="shared" si="294"/>
        <v>0</v>
      </c>
      <c r="H903" s="9">
        <f t="shared" si="294"/>
        <v>17834403.190000001</v>
      </c>
      <c r="I903" s="9">
        <f t="shared" si="294"/>
        <v>0</v>
      </c>
    </row>
    <row r="904" spans="1:9" ht="51" x14ac:dyDescent="0.25">
      <c r="A904" s="5" t="s">
        <v>165</v>
      </c>
      <c r="B904" s="3" t="s">
        <v>583</v>
      </c>
      <c r="C904" s="3" t="s">
        <v>584</v>
      </c>
      <c r="D904" s="6" t="s">
        <v>57</v>
      </c>
      <c r="E904" s="6" t="s">
        <v>123</v>
      </c>
      <c r="F904" s="9">
        <f>'[1]8.1 разд '!F79</f>
        <v>17834403.190000001</v>
      </c>
      <c r="G904" s="9">
        <f>'[1]8.1 разд '!G79</f>
        <v>0</v>
      </c>
      <c r="H904" s="9">
        <f>'[1]8.1 разд '!H79</f>
        <v>17834403.190000001</v>
      </c>
      <c r="I904" s="9">
        <f>'[1]8.1 разд '!I79</f>
        <v>0</v>
      </c>
    </row>
    <row r="905" spans="1:9" ht="25.5" x14ac:dyDescent="0.25">
      <c r="A905" s="5" t="s">
        <v>585</v>
      </c>
      <c r="B905" s="3" t="s">
        <v>586</v>
      </c>
      <c r="C905" s="3"/>
      <c r="D905" s="6"/>
      <c r="E905" s="6"/>
      <c r="F905" s="9">
        <f>F906</f>
        <v>31620000</v>
      </c>
      <c r="G905" s="9">
        <f t="shared" ref="G905:I908" si="296">G906</f>
        <v>0</v>
      </c>
      <c r="H905" s="9">
        <f t="shared" si="296"/>
        <v>44120000</v>
      </c>
      <c r="I905" s="9">
        <f t="shared" si="296"/>
        <v>0</v>
      </c>
    </row>
    <row r="906" spans="1:9" ht="25.5" x14ac:dyDescent="0.25">
      <c r="A906" s="8" t="s">
        <v>587</v>
      </c>
      <c r="B906" s="3" t="s">
        <v>588</v>
      </c>
      <c r="C906" s="3"/>
      <c r="D906" s="6"/>
      <c r="E906" s="6"/>
      <c r="F906" s="9">
        <f>F907</f>
        <v>31620000</v>
      </c>
      <c r="G906" s="9">
        <f t="shared" si="296"/>
        <v>0</v>
      </c>
      <c r="H906" s="9">
        <f t="shared" si="296"/>
        <v>44120000</v>
      </c>
      <c r="I906" s="9">
        <f t="shared" si="296"/>
        <v>0</v>
      </c>
    </row>
    <row r="907" spans="1:9" ht="25.5" x14ac:dyDescent="0.25">
      <c r="A907" s="11" t="s">
        <v>589</v>
      </c>
      <c r="B907" s="3" t="s">
        <v>588</v>
      </c>
      <c r="C907" s="3" t="s">
        <v>590</v>
      </c>
      <c r="D907" s="6"/>
      <c r="E907" s="6"/>
      <c r="F907" s="9">
        <f>F908</f>
        <v>31620000</v>
      </c>
      <c r="G907" s="9">
        <f t="shared" si="296"/>
        <v>0</v>
      </c>
      <c r="H907" s="9">
        <f t="shared" si="296"/>
        <v>44120000</v>
      </c>
      <c r="I907" s="9">
        <f t="shared" si="296"/>
        <v>0</v>
      </c>
    </row>
    <row r="908" spans="1:9" ht="25.5" x14ac:dyDescent="0.25">
      <c r="A908" s="5" t="s">
        <v>591</v>
      </c>
      <c r="B908" s="3" t="s">
        <v>588</v>
      </c>
      <c r="C908" s="3" t="s">
        <v>590</v>
      </c>
      <c r="D908" s="6" t="s">
        <v>66</v>
      </c>
      <c r="E908" s="6"/>
      <c r="F908" s="9">
        <f>F909</f>
        <v>31620000</v>
      </c>
      <c r="G908" s="9">
        <f t="shared" si="296"/>
        <v>0</v>
      </c>
      <c r="H908" s="9">
        <f t="shared" si="296"/>
        <v>44120000</v>
      </c>
      <c r="I908" s="9">
        <f t="shared" si="296"/>
        <v>0</v>
      </c>
    </row>
    <row r="909" spans="1:9" ht="25.5" x14ac:dyDescent="0.25">
      <c r="A909" s="5" t="s">
        <v>592</v>
      </c>
      <c r="B909" s="3" t="s">
        <v>588</v>
      </c>
      <c r="C909" s="3" t="s">
        <v>590</v>
      </c>
      <c r="D909" s="6" t="s">
        <v>66</v>
      </c>
      <c r="E909" s="6" t="s">
        <v>57</v>
      </c>
      <c r="F909" s="9">
        <f>'[1]9.1 ведомства'!G386</f>
        <v>31620000</v>
      </c>
      <c r="G909" s="9">
        <f>'[1]9.1 ведомства'!H386</f>
        <v>0</v>
      </c>
      <c r="H909" s="9">
        <f>'[1]9.1 ведомства'!I386</f>
        <v>44120000</v>
      </c>
      <c r="I909" s="9">
        <f>'[1]9.1 ведомства'!J386</f>
        <v>0</v>
      </c>
    </row>
    <row r="910" spans="1:9" ht="38.25" x14ac:dyDescent="0.25">
      <c r="A910" s="5" t="s">
        <v>593</v>
      </c>
      <c r="B910" s="3" t="s">
        <v>594</v>
      </c>
      <c r="C910" s="3"/>
      <c r="D910" s="6"/>
      <c r="E910" s="6"/>
      <c r="F910" s="9">
        <f>F911</f>
        <v>10623600</v>
      </c>
      <c r="G910" s="9">
        <f t="shared" ref="G910:I914" si="297">G911</f>
        <v>10623600</v>
      </c>
      <c r="H910" s="9">
        <f t="shared" si="297"/>
        <v>10623600</v>
      </c>
      <c r="I910" s="9">
        <f t="shared" si="297"/>
        <v>10623600</v>
      </c>
    </row>
    <row r="911" spans="1:9" ht="38.25" x14ac:dyDescent="0.25">
      <c r="A911" s="5" t="s">
        <v>364</v>
      </c>
      <c r="B911" s="3" t="s">
        <v>595</v>
      </c>
      <c r="C911" s="3"/>
      <c r="D911" s="6"/>
      <c r="E911" s="6"/>
      <c r="F911" s="9">
        <f>F912</f>
        <v>10623600</v>
      </c>
      <c r="G911" s="9">
        <f t="shared" si="297"/>
        <v>10623600</v>
      </c>
      <c r="H911" s="9">
        <f t="shared" si="297"/>
        <v>10623600</v>
      </c>
      <c r="I911" s="9">
        <f t="shared" si="297"/>
        <v>10623600</v>
      </c>
    </row>
    <row r="912" spans="1:9" ht="63.75" x14ac:dyDescent="0.25">
      <c r="A912" s="5" t="s">
        <v>368</v>
      </c>
      <c r="B912" s="3" t="s">
        <v>596</v>
      </c>
      <c r="C912" s="3"/>
      <c r="D912" s="6"/>
      <c r="E912" s="6"/>
      <c r="F912" s="9">
        <f>F913</f>
        <v>10623600</v>
      </c>
      <c r="G912" s="9">
        <f t="shared" si="297"/>
        <v>10623600</v>
      </c>
      <c r="H912" s="9">
        <f t="shared" si="297"/>
        <v>10623600</v>
      </c>
      <c r="I912" s="9">
        <f t="shared" si="297"/>
        <v>10623600</v>
      </c>
    </row>
    <row r="913" spans="1:9" ht="25.5" x14ac:dyDescent="0.25">
      <c r="A913" s="5" t="s">
        <v>28</v>
      </c>
      <c r="B913" s="3" t="s">
        <v>596</v>
      </c>
      <c r="C913" s="3" t="s">
        <v>100</v>
      </c>
      <c r="D913" s="6"/>
      <c r="E913" s="6"/>
      <c r="F913" s="9">
        <f>F914</f>
        <v>10623600</v>
      </c>
      <c r="G913" s="9">
        <f t="shared" si="297"/>
        <v>10623600</v>
      </c>
      <c r="H913" s="9">
        <f t="shared" si="297"/>
        <v>10623600</v>
      </c>
      <c r="I913" s="9">
        <f t="shared" si="297"/>
        <v>10623600</v>
      </c>
    </row>
    <row r="914" spans="1:9" x14ac:dyDescent="0.25">
      <c r="A914" s="5" t="s">
        <v>262</v>
      </c>
      <c r="B914" s="3" t="s">
        <v>596</v>
      </c>
      <c r="C914" s="3" t="s">
        <v>100</v>
      </c>
      <c r="D914" s="6" t="s">
        <v>37</v>
      </c>
      <c r="E914" s="6"/>
      <c r="F914" s="9">
        <f>F915</f>
        <v>10623600</v>
      </c>
      <c r="G914" s="9">
        <f t="shared" si="297"/>
        <v>10623600</v>
      </c>
      <c r="H914" s="9">
        <f t="shared" si="297"/>
        <v>10623600</v>
      </c>
      <c r="I914" s="9">
        <f t="shared" si="297"/>
        <v>10623600</v>
      </c>
    </row>
    <row r="915" spans="1:9" x14ac:dyDescent="0.25">
      <c r="A915" s="5" t="s">
        <v>263</v>
      </c>
      <c r="B915" s="3" t="s">
        <v>596</v>
      </c>
      <c r="C915" s="3" t="s">
        <v>100</v>
      </c>
      <c r="D915" s="6" t="s">
        <v>37</v>
      </c>
      <c r="E915" s="6" t="s">
        <v>51</v>
      </c>
      <c r="F915" s="9">
        <f>'[1]8.1 разд '!F457</f>
        <v>10623600</v>
      </c>
      <c r="G915" s="9">
        <f>'[1]8.1 разд '!G457</f>
        <v>10623600</v>
      </c>
      <c r="H915" s="9">
        <f>'[1]8.1 разд '!H457</f>
        <v>10623600</v>
      </c>
      <c r="I915" s="9">
        <f>'[1]8.1 разд '!I457</f>
        <v>10623600</v>
      </c>
    </row>
    <row r="916" spans="1:9" ht="51" x14ac:dyDescent="0.25">
      <c r="A916" s="5" t="s">
        <v>133</v>
      </c>
      <c r="B916" s="3" t="s">
        <v>597</v>
      </c>
      <c r="C916" s="3"/>
      <c r="D916" s="6"/>
      <c r="E916" s="3"/>
      <c r="F916" s="9">
        <f>F917</f>
        <v>3845000</v>
      </c>
      <c r="G916" s="9">
        <f t="shared" ref="G916:I920" si="298">G917</f>
        <v>0</v>
      </c>
      <c r="H916" s="9">
        <f t="shared" si="298"/>
        <v>3845000</v>
      </c>
      <c r="I916" s="9">
        <f t="shared" si="298"/>
        <v>0</v>
      </c>
    </row>
    <row r="917" spans="1:9" ht="51" x14ac:dyDescent="0.25">
      <c r="A917" s="5" t="s">
        <v>135</v>
      </c>
      <c r="B917" s="3" t="s">
        <v>598</v>
      </c>
      <c r="C917" s="3"/>
      <c r="D917" s="6"/>
      <c r="E917" s="3"/>
      <c r="F917" s="9">
        <f>F918</f>
        <v>3845000</v>
      </c>
      <c r="G917" s="9">
        <f t="shared" si="298"/>
        <v>0</v>
      </c>
      <c r="H917" s="9">
        <f t="shared" si="298"/>
        <v>3845000</v>
      </c>
      <c r="I917" s="9">
        <f t="shared" si="298"/>
        <v>0</v>
      </c>
    </row>
    <row r="918" spans="1:9" ht="25.5" x14ac:dyDescent="0.25">
      <c r="A918" s="8" t="s">
        <v>22</v>
      </c>
      <c r="B918" s="3" t="s">
        <v>599</v>
      </c>
      <c r="C918" s="3"/>
      <c r="D918" s="6"/>
      <c r="E918" s="3"/>
      <c r="F918" s="9">
        <f>F919</f>
        <v>3845000</v>
      </c>
      <c r="G918" s="9">
        <f t="shared" si="298"/>
        <v>0</v>
      </c>
      <c r="H918" s="9">
        <f t="shared" si="298"/>
        <v>3845000</v>
      </c>
      <c r="I918" s="9">
        <f t="shared" si="298"/>
        <v>0</v>
      </c>
    </row>
    <row r="919" spans="1:9" ht="25.5" x14ac:dyDescent="0.25">
      <c r="A919" s="5" t="s">
        <v>28</v>
      </c>
      <c r="B919" s="3" t="s">
        <v>599</v>
      </c>
      <c r="C919" s="3" t="s">
        <v>100</v>
      </c>
      <c r="D919" s="6"/>
      <c r="E919" s="3"/>
      <c r="F919" s="9">
        <f>F920</f>
        <v>3845000</v>
      </c>
      <c r="G919" s="9">
        <f t="shared" si="298"/>
        <v>0</v>
      </c>
      <c r="H919" s="9">
        <f t="shared" si="298"/>
        <v>3845000</v>
      </c>
      <c r="I919" s="9">
        <f t="shared" si="298"/>
        <v>0</v>
      </c>
    </row>
    <row r="920" spans="1:9" x14ac:dyDescent="0.25">
      <c r="A920" s="5" t="s">
        <v>122</v>
      </c>
      <c r="B920" s="3" t="s">
        <v>599</v>
      </c>
      <c r="C920" s="3" t="s">
        <v>100</v>
      </c>
      <c r="D920" s="6" t="s">
        <v>123</v>
      </c>
      <c r="E920" s="3"/>
      <c r="F920" s="9">
        <f>F921</f>
        <v>3845000</v>
      </c>
      <c r="G920" s="9">
        <f t="shared" si="298"/>
        <v>0</v>
      </c>
      <c r="H920" s="9">
        <f t="shared" si="298"/>
        <v>3845000</v>
      </c>
      <c r="I920" s="9">
        <f t="shared" si="298"/>
        <v>0</v>
      </c>
    </row>
    <row r="921" spans="1:9" x14ac:dyDescent="0.25">
      <c r="A921" s="5" t="s">
        <v>138</v>
      </c>
      <c r="B921" s="3" t="s">
        <v>599</v>
      </c>
      <c r="C921" s="3" t="s">
        <v>100</v>
      </c>
      <c r="D921" s="6" t="s">
        <v>123</v>
      </c>
      <c r="E921" s="3" t="s">
        <v>139</v>
      </c>
      <c r="F921" s="9">
        <f>'[1]8.1 разд '!F293</f>
        <v>3845000</v>
      </c>
      <c r="G921" s="9">
        <f>'[1]8.1 разд '!G293</f>
        <v>0</v>
      </c>
      <c r="H921" s="9">
        <f>'[1]8.1 разд '!H293</f>
        <v>3845000</v>
      </c>
      <c r="I921" s="9">
        <f>'[1]8.1 разд '!I293</f>
        <v>0</v>
      </c>
    </row>
    <row r="922" spans="1:9" s="2" customFormat="1" x14ac:dyDescent="0.25">
      <c r="A922" s="11" t="s">
        <v>600</v>
      </c>
      <c r="B922" s="3" t="s">
        <v>601</v>
      </c>
      <c r="C922" s="4"/>
      <c r="D922" s="32"/>
      <c r="E922" s="6"/>
      <c r="F922" s="9">
        <f>F923+F962+F1097+F1120+F1147</f>
        <v>261563607.95999998</v>
      </c>
      <c r="G922" s="9">
        <f>G923+G962+G1097+G1120+G1147</f>
        <v>23578929</v>
      </c>
      <c r="H922" s="9">
        <f>H923+H962+H1097+H1120+H1147</f>
        <v>272617448.97999996</v>
      </c>
      <c r="I922" s="9">
        <f>I923+I962+I1097+I1120+I1147</f>
        <v>23704784</v>
      </c>
    </row>
    <row r="923" spans="1:9" s="2" customFormat="1" ht="25.5" x14ac:dyDescent="0.25">
      <c r="A923" s="33" t="s">
        <v>602</v>
      </c>
      <c r="B923" s="3" t="s">
        <v>603</v>
      </c>
      <c r="C923" s="4"/>
      <c r="D923" s="32"/>
      <c r="E923" s="6"/>
      <c r="F923" s="9">
        <f>+F932+F936+F943+F947+F954+F958+F924+F928</f>
        <v>9369390.2300000004</v>
      </c>
      <c r="G923" s="9">
        <f>+G932+G936+G943+G947+G954+G958+G924+G928</f>
        <v>0</v>
      </c>
      <c r="H923" s="9">
        <f>+H932+H936+H943+H947+H954+H958+H924+H928</f>
        <v>9369390.2300000004</v>
      </c>
      <c r="I923" s="9">
        <f>+I932+I936+I943+I947+I954+I958+I924+I928</f>
        <v>0</v>
      </c>
    </row>
    <row r="924" spans="1:9" ht="38.25" x14ac:dyDescent="0.25">
      <c r="A924" s="34" t="s">
        <v>604</v>
      </c>
      <c r="B924" s="35" t="s">
        <v>605</v>
      </c>
      <c r="C924" s="3"/>
      <c r="D924" s="6"/>
      <c r="E924" s="6"/>
      <c r="F924" s="9">
        <f>F925</f>
        <v>2446615.23</v>
      </c>
      <c r="G924" s="9">
        <f t="shared" ref="G924:I926" si="299">G925</f>
        <v>0</v>
      </c>
      <c r="H924" s="9">
        <f t="shared" si="299"/>
        <v>2446615.23</v>
      </c>
      <c r="I924" s="9">
        <f t="shared" si="299"/>
        <v>0</v>
      </c>
    </row>
    <row r="925" spans="1:9" ht="63.75" x14ac:dyDescent="0.25">
      <c r="A925" s="5" t="s">
        <v>24</v>
      </c>
      <c r="B925" s="35" t="s">
        <v>605</v>
      </c>
      <c r="C925" s="3" t="s">
        <v>584</v>
      </c>
      <c r="D925" s="6"/>
      <c r="E925" s="6"/>
      <c r="F925" s="9">
        <f>F926</f>
        <v>2446615.23</v>
      </c>
      <c r="G925" s="9">
        <f t="shared" si="299"/>
        <v>0</v>
      </c>
      <c r="H925" s="9">
        <f t="shared" si="299"/>
        <v>2446615.23</v>
      </c>
      <c r="I925" s="9">
        <f t="shared" si="299"/>
        <v>0</v>
      </c>
    </row>
    <row r="926" spans="1:9" x14ac:dyDescent="0.25">
      <c r="A926" s="5" t="s">
        <v>64</v>
      </c>
      <c r="B926" s="35" t="s">
        <v>605</v>
      </c>
      <c r="C926" s="3" t="s">
        <v>584</v>
      </c>
      <c r="D926" s="6" t="s">
        <v>57</v>
      </c>
      <c r="E926" s="6"/>
      <c r="F926" s="9">
        <f>F927</f>
        <v>2446615.23</v>
      </c>
      <c r="G926" s="9">
        <f t="shared" si="299"/>
        <v>0</v>
      </c>
      <c r="H926" s="9">
        <f t="shared" si="299"/>
        <v>2446615.23</v>
      </c>
      <c r="I926" s="9">
        <f t="shared" si="299"/>
        <v>0</v>
      </c>
    </row>
    <row r="927" spans="1:9" ht="51" x14ac:dyDescent="0.25">
      <c r="A927" s="5" t="s">
        <v>218</v>
      </c>
      <c r="B927" s="35" t="s">
        <v>605</v>
      </c>
      <c r="C927" s="3" t="s">
        <v>584</v>
      </c>
      <c r="D927" s="6" t="s">
        <v>57</v>
      </c>
      <c r="E927" s="6" t="s">
        <v>51</v>
      </c>
      <c r="F927" s="9">
        <f>'[1]8.1 разд '!F34</f>
        <v>2446615.23</v>
      </c>
      <c r="G927" s="9">
        <f>'[1]8.1 разд '!G34</f>
        <v>0</v>
      </c>
      <c r="H927" s="9">
        <f>'[1]8.1 разд '!H34</f>
        <v>2446615.23</v>
      </c>
      <c r="I927" s="9">
        <f>'[1]8.1 разд '!I34</f>
        <v>0</v>
      </c>
    </row>
    <row r="928" spans="1:9" ht="38.25" x14ac:dyDescent="0.25">
      <c r="A928" s="34" t="s">
        <v>606</v>
      </c>
      <c r="B928" s="35" t="s">
        <v>607</v>
      </c>
      <c r="C928" s="3"/>
      <c r="D928" s="6"/>
      <c r="E928" s="6"/>
      <c r="F928" s="9">
        <f>F929</f>
        <v>186000</v>
      </c>
      <c r="G928" s="9">
        <f t="shared" ref="G928:I930" si="300">G929</f>
        <v>0</v>
      </c>
      <c r="H928" s="9">
        <f t="shared" si="300"/>
        <v>186000</v>
      </c>
      <c r="I928" s="9">
        <f t="shared" si="300"/>
        <v>0</v>
      </c>
    </row>
    <row r="929" spans="1:9" ht="63.75" x14ac:dyDescent="0.25">
      <c r="A929" s="34" t="s">
        <v>24</v>
      </c>
      <c r="B929" s="35" t="s">
        <v>607</v>
      </c>
      <c r="C929" s="3" t="s">
        <v>584</v>
      </c>
      <c r="D929" s="6"/>
      <c r="E929" s="6"/>
      <c r="F929" s="9">
        <f>F930</f>
        <v>186000</v>
      </c>
      <c r="G929" s="9">
        <f t="shared" si="300"/>
        <v>0</v>
      </c>
      <c r="H929" s="9">
        <f t="shared" si="300"/>
        <v>186000</v>
      </c>
      <c r="I929" s="9">
        <f t="shared" si="300"/>
        <v>0</v>
      </c>
    </row>
    <row r="930" spans="1:9" x14ac:dyDescent="0.25">
      <c r="A930" s="5" t="s">
        <v>64</v>
      </c>
      <c r="B930" s="35" t="s">
        <v>607</v>
      </c>
      <c r="C930" s="3" t="s">
        <v>584</v>
      </c>
      <c r="D930" s="6" t="s">
        <v>57</v>
      </c>
      <c r="E930" s="6"/>
      <c r="F930" s="9">
        <f>F931</f>
        <v>186000</v>
      </c>
      <c r="G930" s="9">
        <f t="shared" si="300"/>
        <v>0</v>
      </c>
      <c r="H930" s="9">
        <f t="shared" si="300"/>
        <v>186000</v>
      </c>
      <c r="I930" s="9">
        <f t="shared" si="300"/>
        <v>0</v>
      </c>
    </row>
    <row r="931" spans="1:9" ht="51" x14ac:dyDescent="0.25">
      <c r="A931" s="5" t="s">
        <v>218</v>
      </c>
      <c r="B931" s="35" t="s">
        <v>607</v>
      </c>
      <c r="C931" s="3" t="s">
        <v>584</v>
      </c>
      <c r="D931" s="6" t="s">
        <v>57</v>
      </c>
      <c r="E931" s="6" t="s">
        <v>51</v>
      </c>
      <c r="F931" s="9">
        <f>'[1]8.1 разд '!F36</f>
        <v>186000</v>
      </c>
      <c r="G931" s="9">
        <f>'[1]8.1 разд '!G36</f>
        <v>0</v>
      </c>
      <c r="H931" s="9">
        <f>'[1]8.1 разд '!H36</f>
        <v>186000</v>
      </c>
      <c r="I931" s="9">
        <f>'[1]8.1 разд '!I36</f>
        <v>0</v>
      </c>
    </row>
    <row r="932" spans="1:9" ht="38.25" x14ac:dyDescent="0.25">
      <c r="A932" s="33" t="s">
        <v>608</v>
      </c>
      <c r="B932" s="3" t="s">
        <v>609</v>
      </c>
      <c r="C932" s="3"/>
      <c r="D932" s="6"/>
      <c r="E932" s="6"/>
      <c r="F932" s="9">
        <f>F933</f>
        <v>1722976.8900000001</v>
      </c>
      <c r="G932" s="9">
        <f t="shared" ref="G932:I934" si="301">G933</f>
        <v>0</v>
      </c>
      <c r="H932" s="9">
        <f t="shared" si="301"/>
        <v>1722976.8900000001</v>
      </c>
      <c r="I932" s="9">
        <f t="shared" si="301"/>
        <v>0</v>
      </c>
    </row>
    <row r="933" spans="1:9" ht="63.75" x14ac:dyDescent="0.25">
      <c r="A933" s="5" t="s">
        <v>24</v>
      </c>
      <c r="B933" s="3" t="s">
        <v>609</v>
      </c>
      <c r="C933" s="3" t="s">
        <v>584</v>
      </c>
      <c r="D933" s="6"/>
      <c r="E933" s="6"/>
      <c r="F933" s="9">
        <f>F934</f>
        <v>1722976.8900000001</v>
      </c>
      <c r="G933" s="9">
        <f t="shared" si="301"/>
        <v>0</v>
      </c>
      <c r="H933" s="9">
        <f t="shared" si="301"/>
        <v>1722976.8900000001</v>
      </c>
      <c r="I933" s="9">
        <f t="shared" si="301"/>
        <v>0</v>
      </c>
    </row>
    <row r="934" spans="1:9" x14ac:dyDescent="0.25">
      <c r="A934" s="5" t="s">
        <v>64</v>
      </c>
      <c r="B934" s="3" t="s">
        <v>609</v>
      </c>
      <c r="C934" s="3" t="s">
        <v>584</v>
      </c>
      <c r="D934" s="6" t="s">
        <v>57</v>
      </c>
      <c r="E934" s="6"/>
      <c r="F934" s="9">
        <f>F935</f>
        <v>1722976.8900000001</v>
      </c>
      <c r="G934" s="9">
        <f t="shared" si="301"/>
        <v>0</v>
      </c>
      <c r="H934" s="9">
        <f t="shared" si="301"/>
        <v>1722976.8900000001</v>
      </c>
      <c r="I934" s="9">
        <f t="shared" si="301"/>
        <v>0</v>
      </c>
    </row>
    <row r="935" spans="1:9" ht="51" x14ac:dyDescent="0.25">
      <c r="A935" s="5" t="s">
        <v>218</v>
      </c>
      <c r="B935" s="3" t="s">
        <v>609</v>
      </c>
      <c r="C935" s="3" t="s">
        <v>584</v>
      </c>
      <c r="D935" s="6" t="s">
        <v>57</v>
      </c>
      <c r="E935" s="6" t="s">
        <v>51</v>
      </c>
      <c r="F935" s="9">
        <f>'[1]8.1 разд '!F38</f>
        <v>1722976.8900000001</v>
      </c>
      <c r="G935" s="9">
        <f>'[1]8.1 разд '!G38</f>
        <v>0</v>
      </c>
      <c r="H935" s="9">
        <f>'[1]8.1 разд '!H38</f>
        <v>1722976.8900000001</v>
      </c>
      <c r="I935" s="9">
        <f>'[1]8.1 разд '!I38</f>
        <v>0</v>
      </c>
    </row>
    <row r="936" spans="1:9" ht="38.25" x14ac:dyDescent="0.25">
      <c r="A936" s="33" t="s">
        <v>610</v>
      </c>
      <c r="B936" s="3" t="s">
        <v>611</v>
      </c>
      <c r="C936" s="3"/>
      <c r="D936" s="6"/>
      <c r="E936" s="6"/>
      <c r="F936" s="9">
        <f>F937+F940</f>
        <v>340350</v>
      </c>
      <c r="G936" s="9">
        <f t="shared" ref="G936:I936" si="302">G937+G940</f>
        <v>0</v>
      </c>
      <c r="H936" s="9">
        <f t="shared" si="302"/>
        <v>340840</v>
      </c>
      <c r="I936" s="9">
        <f t="shared" si="302"/>
        <v>0</v>
      </c>
    </row>
    <row r="937" spans="1:9" ht="63.75" x14ac:dyDescent="0.25">
      <c r="A937" s="5" t="s">
        <v>24</v>
      </c>
      <c r="B937" s="3" t="s">
        <v>611</v>
      </c>
      <c r="C937" s="3" t="s">
        <v>584</v>
      </c>
      <c r="D937" s="6"/>
      <c r="E937" s="6"/>
      <c r="F937" s="9">
        <f>F938</f>
        <v>240350</v>
      </c>
      <c r="G937" s="9">
        <f t="shared" ref="G937:I938" si="303">G938</f>
        <v>0</v>
      </c>
      <c r="H937" s="9">
        <f t="shared" si="303"/>
        <v>240840</v>
      </c>
      <c r="I937" s="9">
        <f t="shared" si="303"/>
        <v>0</v>
      </c>
    </row>
    <row r="938" spans="1:9" x14ac:dyDescent="0.25">
      <c r="A938" s="5" t="s">
        <v>64</v>
      </c>
      <c r="B938" s="3" t="s">
        <v>611</v>
      </c>
      <c r="C938" s="3" t="s">
        <v>584</v>
      </c>
      <c r="D938" s="6" t="s">
        <v>57</v>
      </c>
      <c r="E938" s="6"/>
      <c r="F938" s="9">
        <f>F939</f>
        <v>240350</v>
      </c>
      <c r="G938" s="9">
        <f t="shared" si="303"/>
        <v>0</v>
      </c>
      <c r="H938" s="9">
        <f t="shared" si="303"/>
        <v>240840</v>
      </c>
      <c r="I938" s="9">
        <f t="shared" si="303"/>
        <v>0</v>
      </c>
    </row>
    <row r="939" spans="1:9" ht="51" x14ac:dyDescent="0.25">
      <c r="A939" s="5" t="s">
        <v>218</v>
      </c>
      <c r="B939" s="3" t="s">
        <v>611</v>
      </c>
      <c r="C939" s="3" t="s">
        <v>584</v>
      </c>
      <c r="D939" s="6" t="s">
        <v>57</v>
      </c>
      <c r="E939" s="6" t="s">
        <v>51</v>
      </c>
      <c r="F939" s="9">
        <f>'[1]8.1 разд '!F40</f>
        <v>240350</v>
      </c>
      <c r="G939" s="9">
        <f>'[1]8.1 разд '!G40</f>
        <v>0</v>
      </c>
      <c r="H939" s="9">
        <f>'[1]8.1 разд '!H40</f>
        <v>240840</v>
      </c>
      <c r="I939" s="9">
        <f>'[1]8.1 разд '!I40</f>
        <v>0</v>
      </c>
    </row>
    <row r="940" spans="1:9" ht="25.5" x14ac:dyDescent="0.25">
      <c r="A940" s="5" t="s">
        <v>28</v>
      </c>
      <c r="B940" s="3" t="s">
        <v>611</v>
      </c>
      <c r="C940" s="3" t="s">
        <v>100</v>
      </c>
      <c r="D940" s="6"/>
      <c r="E940" s="6"/>
      <c r="F940" s="9">
        <f>F941</f>
        <v>100000</v>
      </c>
      <c r="G940" s="9">
        <f t="shared" ref="G940:I941" si="304">G941</f>
        <v>0</v>
      </c>
      <c r="H940" s="9">
        <f t="shared" si="304"/>
        <v>100000</v>
      </c>
      <c r="I940" s="9">
        <f t="shared" si="304"/>
        <v>0</v>
      </c>
    </row>
    <row r="941" spans="1:9" x14ac:dyDescent="0.25">
      <c r="A941" s="5" t="s">
        <v>64</v>
      </c>
      <c r="B941" s="3" t="s">
        <v>611</v>
      </c>
      <c r="C941" s="3" t="s">
        <v>100</v>
      </c>
      <c r="D941" s="6" t="s">
        <v>57</v>
      </c>
      <c r="E941" s="6"/>
      <c r="F941" s="9">
        <f>F942</f>
        <v>100000</v>
      </c>
      <c r="G941" s="9">
        <f t="shared" si="304"/>
        <v>0</v>
      </c>
      <c r="H941" s="9">
        <f t="shared" si="304"/>
        <v>100000</v>
      </c>
      <c r="I941" s="9">
        <f t="shared" si="304"/>
        <v>0</v>
      </c>
    </row>
    <row r="942" spans="1:9" ht="51" x14ac:dyDescent="0.25">
      <c r="A942" s="5" t="s">
        <v>218</v>
      </c>
      <c r="B942" s="3" t="s">
        <v>611</v>
      </c>
      <c r="C942" s="3" t="s">
        <v>100</v>
      </c>
      <c r="D942" s="6" t="s">
        <v>57</v>
      </c>
      <c r="E942" s="6" t="s">
        <v>51</v>
      </c>
      <c r="F942" s="9">
        <f>'[1]8.1 разд '!F41</f>
        <v>100000</v>
      </c>
      <c r="G942" s="9">
        <f>'[1]8.1 разд '!G41</f>
        <v>0</v>
      </c>
      <c r="H942" s="9">
        <f>'[1]8.1 разд '!H41</f>
        <v>100000</v>
      </c>
      <c r="I942" s="9">
        <f>'[1]8.1 разд '!I41</f>
        <v>0</v>
      </c>
    </row>
    <row r="943" spans="1:9" ht="25.5" x14ac:dyDescent="0.25">
      <c r="A943" s="5" t="s">
        <v>163</v>
      </c>
      <c r="B943" s="3" t="s">
        <v>612</v>
      </c>
      <c r="C943" s="4"/>
      <c r="D943" s="6"/>
      <c r="E943" s="6"/>
      <c r="F943" s="9">
        <f>F944</f>
        <v>4673448.1100000003</v>
      </c>
      <c r="G943" s="9">
        <f t="shared" ref="G943:I945" si="305">G944</f>
        <v>0</v>
      </c>
      <c r="H943" s="9">
        <f t="shared" si="305"/>
        <v>4672958.1100000003</v>
      </c>
      <c r="I943" s="9">
        <f t="shared" si="305"/>
        <v>0</v>
      </c>
    </row>
    <row r="944" spans="1:9" ht="63.75" x14ac:dyDescent="0.25">
      <c r="A944" s="5" t="s">
        <v>24</v>
      </c>
      <c r="B944" s="3" t="s">
        <v>612</v>
      </c>
      <c r="C944" s="4">
        <v>100</v>
      </c>
      <c r="D944" s="6"/>
      <c r="E944" s="6"/>
      <c r="F944" s="9">
        <f>F945</f>
        <v>4673448.1100000003</v>
      </c>
      <c r="G944" s="9">
        <f t="shared" si="305"/>
        <v>0</v>
      </c>
      <c r="H944" s="9">
        <f t="shared" si="305"/>
        <v>4672958.1100000003</v>
      </c>
      <c r="I944" s="9">
        <f t="shared" si="305"/>
        <v>0</v>
      </c>
    </row>
    <row r="945" spans="1:9" x14ac:dyDescent="0.25">
      <c r="A945" s="5" t="s">
        <v>64</v>
      </c>
      <c r="B945" s="3" t="s">
        <v>612</v>
      </c>
      <c r="C945" s="4">
        <v>100</v>
      </c>
      <c r="D945" s="6" t="s">
        <v>57</v>
      </c>
      <c r="E945" s="6"/>
      <c r="F945" s="9">
        <f>F946</f>
        <v>4673448.1100000003</v>
      </c>
      <c r="G945" s="9">
        <f t="shared" si="305"/>
        <v>0</v>
      </c>
      <c r="H945" s="9">
        <f t="shared" si="305"/>
        <v>4672958.1100000003</v>
      </c>
      <c r="I945" s="9">
        <f t="shared" si="305"/>
        <v>0</v>
      </c>
    </row>
    <row r="946" spans="1:9" ht="51" x14ac:dyDescent="0.25">
      <c r="A946" s="5" t="s">
        <v>218</v>
      </c>
      <c r="B946" s="3" t="s">
        <v>612</v>
      </c>
      <c r="C946" s="4">
        <v>100</v>
      </c>
      <c r="D946" s="6" t="s">
        <v>57</v>
      </c>
      <c r="E946" s="6" t="s">
        <v>51</v>
      </c>
      <c r="F946" s="9">
        <f>'[1]8.1 разд '!F43</f>
        <v>4673448.1100000003</v>
      </c>
      <c r="G946" s="9">
        <f>'[1]8.1 разд '!G43</f>
        <v>0</v>
      </c>
      <c r="H946" s="9">
        <f>'[1]8.1 разд '!H43</f>
        <v>4672958.1100000003</v>
      </c>
      <c r="I946" s="9">
        <f>'[1]8.1 разд '!I43</f>
        <v>0</v>
      </c>
    </row>
    <row r="947" spans="1:9" ht="25.5" hidden="1" x14ac:dyDescent="0.25">
      <c r="A947" s="8" t="s">
        <v>166</v>
      </c>
      <c r="B947" s="3" t="s">
        <v>613</v>
      </c>
      <c r="C947" s="4"/>
      <c r="D947" s="6"/>
      <c r="E947" s="6"/>
      <c r="F947" s="9">
        <f>F948+F951</f>
        <v>0</v>
      </c>
      <c r="G947" s="9">
        <f t="shared" ref="G947:I947" si="306">G948+G951</f>
        <v>0</v>
      </c>
      <c r="H947" s="9">
        <f t="shared" si="306"/>
        <v>0</v>
      </c>
      <c r="I947" s="9">
        <f t="shared" si="306"/>
        <v>0</v>
      </c>
    </row>
    <row r="948" spans="1:9" ht="25.5" hidden="1" x14ac:dyDescent="0.25">
      <c r="A948" s="5" t="s">
        <v>28</v>
      </c>
      <c r="B948" s="3" t="s">
        <v>613</v>
      </c>
      <c r="C948" s="3" t="s">
        <v>100</v>
      </c>
      <c r="D948" s="6"/>
      <c r="E948" s="6"/>
      <c r="F948" s="9">
        <f>F949</f>
        <v>0</v>
      </c>
      <c r="G948" s="9">
        <f t="shared" ref="G948:I949" si="307">G949</f>
        <v>0</v>
      </c>
      <c r="H948" s="9">
        <f t="shared" si="307"/>
        <v>0</v>
      </c>
      <c r="I948" s="9">
        <f t="shared" si="307"/>
        <v>0</v>
      </c>
    </row>
    <row r="949" spans="1:9" hidden="1" x14ac:dyDescent="0.25">
      <c r="A949" s="5" t="s">
        <v>64</v>
      </c>
      <c r="B949" s="3" t="s">
        <v>613</v>
      </c>
      <c r="C949" s="3" t="s">
        <v>100</v>
      </c>
      <c r="D949" s="6" t="s">
        <v>57</v>
      </c>
      <c r="E949" s="6"/>
      <c r="F949" s="9">
        <f>F950</f>
        <v>0</v>
      </c>
      <c r="G949" s="9">
        <f t="shared" si="307"/>
        <v>0</v>
      </c>
      <c r="H949" s="9">
        <f t="shared" si="307"/>
        <v>0</v>
      </c>
      <c r="I949" s="9">
        <f t="shared" si="307"/>
        <v>0</v>
      </c>
    </row>
    <row r="950" spans="1:9" ht="51" hidden="1" x14ac:dyDescent="0.25">
      <c r="A950" s="5" t="s">
        <v>218</v>
      </c>
      <c r="B950" s="3" t="s">
        <v>613</v>
      </c>
      <c r="C950" s="3" t="s">
        <v>100</v>
      </c>
      <c r="D950" s="6" t="s">
        <v>57</v>
      </c>
      <c r="E950" s="6" t="s">
        <v>51</v>
      </c>
      <c r="F950" s="9">
        <f>'[1]8.1 разд '!F45</f>
        <v>0</v>
      </c>
      <c r="G950" s="9">
        <f>'[1]8.1 разд '!G45</f>
        <v>0</v>
      </c>
      <c r="H950" s="9">
        <f>'[1]8.1 разд '!H45</f>
        <v>0</v>
      </c>
      <c r="I950" s="9">
        <f>'[1]8.1 разд '!I45</f>
        <v>0</v>
      </c>
    </row>
    <row r="951" spans="1:9" hidden="1" x14ac:dyDescent="0.25">
      <c r="A951" s="5" t="s">
        <v>67</v>
      </c>
      <c r="B951" s="3" t="s">
        <v>613</v>
      </c>
      <c r="C951" s="3" t="s">
        <v>614</v>
      </c>
      <c r="D951" s="6"/>
      <c r="E951" s="6"/>
      <c r="F951" s="9">
        <f>F952</f>
        <v>0</v>
      </c>
      <c r="G951" s="9">
        <f t="shared" ref="G951:I952" si="308">G952</f>
        <v>0</v>
      </c>
      <c r="H951" s="9">
        <f t="shared" si="308"/>
        <v>0</v>
      </c>
      <c r="I951" s="9">
        <f t="shared" si="308"/>
        <v>0</v>
      </c>
    </row>
    <row r="952" spans="1:9" hidden="1" x14ac:dyDescent="0.25">
      <c r="A952" s="5" t="s">
        <v>64</v>
      </c>
      <c r="B952" s="3" t="s">
        <v>613</v>
      </c>
      <c r="C952" s="3" t="s">
        <v>614</v>
      </c>
      <c r="D952" s="6" t="s">
        <v>57</v>
      </c>
      <c r="E952" s="6"/>
      <c r="F952" s="9">
        <f>F953</f>
        <v>0</v>
      </c>
      <c r="G952" s="9">
        <f t="shared" si="308"/>
        <v>0</v>
      </c>
      <c r="H952" s="9">
        <f t="shared" si="308"/>
        <v>0</v>
      </c>
      <c r="I952" s="9">
        <f t="shared" si="308"/>
        <v>0</v>
      </c>
    </row>
    <row r="953" spans="1:9" ht="51" hidden="1" x14ac:dyDescent="0.25">
      <c r="A953" s="5" t="s">
        <v>218</v>
      </c>
      <c r="B953" s="3" t="s">
        <v>613</v>
      </c>
      <c r="C953" s="3" t="s">
        <v>614</v>
      </c>
      <c r="D953" s="6" t="s">
        <v>57</v>
      </c>
      <c r="E953" s="6" t="s">
        <v>51</v>
      </c>
      <c r="F953" s="9">
        <f>'[1]8.1 разд '!F46</f>
        <v>0</v>
      </c>
      <c r="G953" s="9">
        <f>'[1]8.1 разд '!G46</f>
        <v>0</v>
      </c>
      <c r="H953" s="9">
        <f>'[1]8.1 разд '!H46</f>
        <v>0</v>
      </c>
      <c r="I953" s="9">
        <f>'[1]8.1 разд '!I46</f>
        <v>0</v>
      </c>
    </row>
    <row r="954" spans="1:9" ht="51" hidden="1" x14ac:dyDescent="0.25">
      <c r="A954" s="5" t="s">
        <v>168</v>
      </c>
      <c r="B954" s="3" t="s">
        <v>615</v>
      </c>
      <c r="C954" s="4"/>
      <c r="D954" s="6"/>
      <c r="E954" s="6"/>
      <c r="F954" s="9">
        <f>F955</f>
        <v>0</v>
      </c>
      <c r="G954" s="9">
        <f t="shared" ref="G954:I955" si="309">G955</f>
        <v>0</v>
      </c>
      <c r="H954" s="9">
        <f t="shared" si="309"/>
        <v>0</v>
      </c>
      <c r="I954" s="9">
        <f t="shared" si="309"/>
        <v>0</v>
      </c>
    </row>
    <row r="955" spans="1:9" ht="63.75" hidden="1" x14ac:dyDescent="0.25">
      <c r="A955" s="5" t="s">
        <v>24</v>
      </c>
      <c r="B955" s="3" t="s">
        <v>615</v>
      </c>
      <c r="C955" s="4">
        <v>100</v>
      </c>
      <c r="D955" s="6"/>
      <c r="E955" s="6"/>
      <c r="F955" s="9">
        <f>F956</f>
        <v>0</v>
      </c>
      <c r="G955" s="9">
        <f t="shared" si="309"/>
        <v>0</v>
      </c>
      <c r="H955" s="9">
        <f t="shared" si="309"/>
        <v>0</v>
      </c>
      <c r="I955" s="9">
        <f t="shared" si="309"/>
        <v>0</v>
      </c>
    </row>
    <row r="956" spans="1:9" hidden="1" x14ac:dyDescent="0.25">
      <c r="A956" s="5" t="s">
        <v>64</v>
      </c>
      <c r="B956" s="3" t="s">
        <v>615</v>
      </c>
      <c r="C956" s="4">
        <v>100</v>
      </c>
      <c r="D956" s="6" t="s">
        <v>57</v>
      </c>
      <c r="E956" s="6"/>
      <c r="F956" s="9">
        <f>SUM(F957:F957)</f>
        <v>0</v>
      </c>
      <c r="G956" s="9">
        <f>SUM(G957:G957)</f>
        <v>0</v>
      </c>
      <c r="H956" s="9">
        <f>SUM(H957:H957)</f>
        <v>0</v>
      </c>
      <c r="I956" s="9">
        <f>SUM(I957:I957)</f>
        <v>0</v>
      </c>
    </row>
    <row r="957" spans="1:9" ht="51" hidden="1" x14ac:dyDescent="0.25">
      <c r="A957" s="5" t="s">
        <v>218</v>
      </c>
      <c r="B957" s="3" t="s">
        <v>615</v>
      </c>
      <c r="C957" s="4">
        <v>100</v>
      </c>
      <c r="D957" s="6" t="s">
        <v>57</v>
      </c>
      <c r="E957" s="6" t="s">
        <v>51</v>
      </c>
      <c r="F957" s="9">
        <f>'[1]8.1 разд '!F48</f>
        <v>0</v>
      </c>
      <c r="G957" s="9">
        <f>'[1]8.1 разд '!G48</f>
        <v>0</v>
      </c>
      <c r="H957" s="9">
        <f>'[1]8.1 разд '!H48</f>
        <v>0</v>
      </c>
      <c r="I957" s="9">
        <f>'[1]8.1 разд '!I48</f>
        <v>0</v>
      </c>
    </row>
    <row r="958" spans="1:9" ht="25.5" hidden="1" x14ac:dyDescent="0.25">
      <c r="A958" s="5" t="s">
        <v>616</v>
      </c>
      <c r="B958" s="3" t="s">
        <v>617</v>
      </c>
      <c r="C958" s="4"/>
      <c r="D958" s="6"/>
      <c r="E958" s="6"/>
      <c r="F958" s="9">
        <f>F959</f>
        <v>0</v>
      </c>
      <c r="G958" s="9">
        <f t="shared" ref="G958:I960" si="310">G959</f>
        <v>0</v>
      </c>
      <c r="H958" s="9">
        <f t="shared" si="310"/>
        <v>0</v>
      </c>
      <c r="I958" s="9">
        <f t="shared" si="310"/>
        <v>0</v>
      </c>
    </row>
    <row r="959" spans="1:9" ht="25.5" hidden="1" x14ac:dyDescent="0.25">
      <c r="A959" s="5" t="s">
        <v>28</v>
      </c>
      <c r="B959" s="3" t="s">
        <v>617</v>
      </c>
      <c r="C959" s="4">
        <v>800</v>
      </c>
      <c r="D959" s="6"/>
      <c r="E959" s="6"/>
      <c r="F959" s="9">
        <f>F960</f>
        <v>0</v>
      </c>
      <c r="G959" s="9">
        <f t="shared" si="310"/>
        <v>0</v>
      </c>
      <c r="H959" s="9">
        <f t="shared" si="310"/>
        <v>0</v>
      </c>
      <c r="I959" s="9">
        <f t="shared" si="310"/>
        <v>0</v>
      </c>
    </row>
    <row r="960" spans="1:9" hidden="1" x14ac:dyDescent="0.25">
      <c r="A960" s="5" t="s">
        <v>64</v>
      </c>
      <c r="B960" s="3" t="s">
        <v>617</v>
      </c>
      <c r="C960" s="4">
        <v>800</v>
      </c>
      <c r="D960" s="6" t="s">
        <v>57</v>
      </c>
      <c r="E960" s="6"/>
      <c r="F960" s="9">
        <f>F961</f>
        <v>0</v>
      </c>
      <c r="G960" s="9">
        <f t="shared" si="310"/>
        <v>0</v>
      </c>
      <c r="H960" s="9">
        <f t="shared" si="310"/>
        <v>0</v>
      </c>
      <c r="I960" s="9">
        <f t="shared" si="310"/>
        <v>0</v>
      </c>
    </row>
    <row r="961" spans="1:9" hidden="1" x14ac:dyDescent="0.25">
      <c r="A961" s="5" t="s">
        <v>65</v>
      </c>
      <c r="B961" s="3" t="s">
        <v>617</v>
      </c>
      <c r="C961" s="4">
        <v>800</v>
      </c>
      <c r="D961" s="6" t="s">
        <v>57</v>
      </c>
      <c r="E961" s="6" t="s">
        <v>66</v>
      </c>
      <c r="F961" s="9">
        <f>'[1]8.1 разд '!F192</f>
        <v>0</v>
      </c>
      <c r="G961" s="9">
        <f>'[1]8.1 разд '!G192</f>
        <v>0</v>
      </c>
      <c r="H961" s="9">
        <f>'[1]8.1 разд '!H192</f>
        <v>0</v>
      </c>
      <c r="I961" s="9">
        <f>'[1]8.1 разд '!I192</f>
        <v>0</v>
      </c>
    </row>
    <row r="962" spans="1:9" s="2" customFormat="1" ht="25.5" x14ac:dyDescent="0.25">
      <c r="A962" s="11" t="s">
        <v>618</v>
      </c>
      <c r="B962" s="3" t="s">
        <v>619</v>
      </c>
      <c r="C962" s="4"/>
      <c r="D962" s="6"/>
      <c r="E962" s="6"/>
      <c r="F962" s="9">
        <f>F974+F978+F982+F989+F993+F1082+F998+F1002+F1009+F1013+F1017+F1021+F1025+F1029+F1036+F1043+F1047+F1054+F1058+F1062+F1066+F1070+F1074+F1086+F1093+F1078+F963+F967</f>
        <v>135976773.56</v>
      </c>
      <c r="G962" s="9">
        <f>G974+G978+G982+G989+G993+G1082+G998+G1002+G1009+G1013+G1017+G1021+G1025+G1029+G1036+G1043+G1047+G1054+G1058+G1062+G1066+G1070+G1074+G1086+G1093+G1078+G963+G967</f>
        <v>23578929</v>
      </c>
      <c r="H962" s="9">
        <f>H974+H978+H982+H989+H993+H1082+H998+H1002+H1009+H1013+H1017+H1021+H1025+H1029+H1036+H1043+H1047+H1054+H1058+H1062+H1066+H1070+H1074+H1086+H1093+H1078+H963+H967</f>
        <v>146933740.57999998</v>
      </c>
      <c r="I962" s="9">
        <f>I974+I978+I982+I989+I993+I1082+I998+I1002+I1009+I1013+I1017+I1021+I1025+I1029+I1036+I1043+I1047+I1054+I1058+I1062+I1066+I1070+I1074+I1086+I1093+I1078+I963+I967</f>
        <v>23704784</v>
      </c>
    </row>
    <row r="963" spans="1:9" s="2" customFormat="1" ht="25.5" x14ac:dyDescent="0.25">
      <c r="A963" s="5" t="s">
        <v>620</v>
      </c>
      <c r="B963" s="3" t="s">
        <v>621</v>
      </c>
      <c r="C963" s="4"/>
      <c r="D963" s="32"/>
      <c r="E963" s="6"/>
      <c r="F963" s="9">
        <f>F964</f>
        <v>2446615.23</v>
      </c>
      <c r="G963" s="9">
        <f t="shared" ref="G963:I965" si="311">G964</f>
        <v>0</v>
      </c>
      <c r="H963" s="9">
        <f t="shared" si="311"/>
        <v>2446615.23</v>
      </c>
      <c r="I963" s="9">
        <f t="shared" si="311"/>
        <v>0</v>
      </c>
    </row>
    <row r="964" spans="1:9" s="2" customFormat="1" ht="63.75" x14ac:dyDescent="0.25">
      <c r="A964" s="5" t="s">
        <v>24</v>
      </c>
      <c r="B964" s="3" t="s">
        <v>621</v>
      </c>
      <c r="C964" s="4">
        <v>100</v>
      </c>
      <c r="D964" s="32"/>
      <c r="E964" s="6"/>
      <c r="F964" s="9">
        <f>F965</f>
        <v>2446615.23</v>
      </c>
      <c r="G964" s="9">
        <f t="shared" si="311"/>
        <v>0</v>
      </c>
      <c r="H964" s="9">
        <f t="shared" si="311"/>
        <v>2446615.23</v>
      </c>
      <c r="I964" s="9">
        <f t="shared" si="311"/>
        <v>0</v>
      </c>
    </row>
    <row r="965" spans="1:9" s="2" customFormat="1" x14ac:dyDescent="0.25">
      <c r="A965" s="5" t="s">
        <v>64</v>
      </c>
      <c r="B965" s="3" t="s">
        <v>621</v>
      </c>
      <c r="C965" s="4">
        <v>100</v>
      </c>
      <c r="D965" s="6" t="s">
        <v>57</v>
      </c>
      <c r="E965" s="6"/>
      <c r="F965" s="9">
        <f>F966</f>
        <v>2446615.23</v>
      </c>
      <c r="G965" s="9">
        <f t="shared" si="311"/>
        <v>0</v>
      </c>
      <c r="H965" s="9">
        <f t="shared" si="311"/>
        <v>2446615.23</v>
      </c>
      <c r="I965" s="9">
        <f t="shared" si="311"/>
        <v>0</v>
      </c>
    </row>
    <row r="966" spans="1:9" s="2" customFormat="1" ht="38.25" x14ac:dyDescent="0.25">
      <c r="A966" s="5" t="s">
        <v>622</v>
      </c>
      <c r="B966" s="3" t="s">
        <v>621</v>
      </c>
      <c r="C966" s="4">
        <v>100</v>
      </c>
      <c r="D966" s="6" t="s">
        <v>57</v>
      </c>
      <c r="E966" s="6" t="s">
        <v>279</v>
      </c>
      <c r="F966" s="9">
        <f>'[1]8.1 разд '!F15</f>
        <v>2446615.23</v>
      </c>
      <c r="G966" s="9">
        <f>'[1]8.1 разд '!G15</f>
        <v>0</v>
      </c>
      <c r="H966" s="9">
        <f>'[1]8.1 разд '!H15</f>
        <v>2446615.23</v>
      </c>
      <c r="I966" s="9">
        <f>'[1]8.1 разд '!I15</f>
        <v>0</v>
      </c>
    </row>
    <row r="967" spans="1:9" s="2" customFormat="1" ht="25.5" x14ac:dyDescent="0.25">
      <c r="A967" s="8" t="s">
        <v>623</v>
      </c>
      <c r="B967" s="3" t="s">
        <v>624</v>
      </c>
      <c r="C967" s="4"/>
      <c r="D967" s="32"/>
      <c r="E967" s="6"/>
      <c r="F967" s="9">
        <f>F968+F971</f>
        <v>400000</v>
      </c>
      <c r="G967" s="9">
        <f t="shared" ref="G967:I967" si="312">G968+G971</f>
        <v>0</v>
      </c>
      <c r="H967" s="9">
        <f t="shared" si="312"/>
        <v>400000</v>
      </c>
      <c r="I967" s="9">
        <f t="shared" si="312"/>
        <v>0</v>
      </c>
    </row>
    <row r="968" spans="1:9" s="2" customFormat="1" ht="63.75" x14ac:dyDescent="0.25">
      <c r="A968" s="5" t="s">
        <v>24</v>
      </c>
      <c r="B968" s="3" t="s">
        <v>624</v>
      </c>
      <c r="C968" s="4">
        <v>100</v>
      </c>
      <c r="D968" s="32"/>
      <c r="E968" s="6"/>
      <c r="F968" s="9">
        <f>F969</f>
        <v>270000</v>
      </c>
      <c r="G968" s="9">
        <f t="shared" ref="G968:I969" si="313">G969</f>
        <v>0</v>
      </c>
      <c r="H968" s="9">
        <f t="shared" si="313"/>
        <v>270000</v>
      </c>
      <c r="I968" s="9">
        <f t="shared" si="313"/>
        <v>0</v>
      </c>
    </row>
    <row r="969" spans="1:9" s="2" customFormat="1" x14ac:dyDescent="0.25">
      <c r="A969" s="5" t="s">
        <v>64</v>
      </c>
      <c r="B969" s="3" t="s">
        <v>624</v>
      </c>
      <c r="C969" s="4">
        <v>100</v>
      </c>
      <c r="D969" s="6" t="s">
        <v>57</v>
      </c>
      <c r="E969" s="6"/>
      <c r="F969" s="9">
        <f>F970</f>
        <v>270000</v>
      </c>
      <c r="G969" s="9">
        <f t="shared" si="313"/>
        <v>0</v>
      </c>
      <c r="H969" s="9">
        <f t="shared" si="313"/>
        <v>270000</v>
      </c>
      <c r="I969" s="9">
        <f t="shared" si="313"/>
        <v>0</v>
      </c>
    </row>
    <row r="970" spans="1:9" s="2" customFormat="1" ht="38.25" x14ac:dyDescent="0.25">
      <c r="A970" s="5" t="s">
        <v>622</v>
      </c>
      <c r="B970" s="3" t="s">
        <v>624</v>
      </c>
      <c r="C970" s="4">
        <v>100</v>
      </c>
      <c r="D970" s="6" t="s">
        <v>57</v>
      </c>
      <c r="E970" s="6" t="s">
        <v>279</v>
      </c>
      <c r="F970" s="9">
        <f>'[1]8.1 разд '!F17</f>
        <v>270000</v>
      </c>
      <c r="G970" s="9">
        <f>'[1]8.1 разд '!G17</f>
        <v>0</v>
      </c>
      <c r="H970" s="9">
        <f>'[1]8.1 разд '!H17</f>
        <v>270000</v>
      </c>
      <c r="I970" s="9">
        <f>'[1]8.1 разд '!I17</f>
        <v>0</v>
      </c>
    </row>
    <row r="971" spans="1:9" s="2" customFormat="1" ht="25.5" x14ac:dyDescent="0.25">
      <c r="A971" s="5" t="s">
        <v>28</v>
      </c>
      <c r="B971" s="3" t="s">
        <v>624</v>
      </c>
      <c r="C971" s="3" t="s">
        <v>100</v>
      </c>
      <c r="D971" s="32"/>
      <c r="E971" s="6"/>
      <c r="F971" s="9">
        <f>F972</f>
        <v>130000</v>
      </c>
      <c r="G971" s="9">
        <f t="shared" ref="G971:I972" si="314">G972</f>
        <v>0</v>
      </c>
      <c r="H971" s="9">
        <f t="shared" si="314"/>
        <v>130000</v>
      </c>
      <c r="I971" s="9">
        <f t="shared" si="314"/>
        <v>0</v>
      </c>
    </row>
    <row r="972" spans="1:9" s="2" customFormat="1" x14ac:dyDescent="0.25">
      <c r="A972" s="5" t="s">
        <v>64</v>
      </c>
      <c r="B972" s="3" t="s">
        <v>625</v>
      </c>
      <c r="C972" s="3" t="s">
        <v>100</v>
      </c>
      <c r="D972" s="6" t="s">
        <v>57</v>
      </c>
      <c r="E972" s="6"/>
      <c r="F972" s="9">
        <f>F973</f>
        <v>130000</v>
      </c>
      <c r="G972" s="9">
        <f t="shared" si="314"/>
        <v>0</v>
      </c>
      <c r="H972" s="9">
        <f t="shared" si="314"/>
        <v>130000</v>
      </c>
      <c r="I972" s="9">
        <f t="shared" si="314"/>
        <v>0</v>
      </c>
    </row>
    <row r="973" spans="1:9" s="2" customFormat="1" ht="38.25" x14ac:dyDescent="0.25">
      <c r="A973" s="5" t="s">
        <v>622</v>
      </c>
      <c r="B973" s="3" t="s">
        <v>624</v>
      </c>
      <c r="C973" s="3" t="s">
        <v>100</v>
      </c>
      <c r="D973" s="6" t="s">
        <v>57</v>
      </c>
      <c r="E973" s="6" t="s">
        <v>279</v>
      </c>
      <c r="F973" s="9">
        <f>'[1]8.1 разд '!F18</f>
        <v>130000</v>
      </c>
      <c r="G973" s="9">
        <f>'[1]8.1 разд '!G18</f>
        <v>0</v>
      </c>
      <c r="H973" s="9">
        <f>'[1]8.1 разд '!H18</f>
        <v>130000</v>
      </c>
      <c r="I973" s="9">
        <f>'[1]8.1 разд '!I18</f>
        <v>0</v>
      </c>
    </row>
    <row r="974" spans="1:9" ht="25.5" hidden="1" x14ac:dyDescent="0.25">
      <c r="A974" s="11" t="s">
        <v>626</v>
      </c>
      <c r="B974" s="3" t="s">
        <v>627</v>
      </c>
      <c r="C974" s="4"/>
      <c r="D974" s="6"/>
      <c r="E974" s="6"/>
      <c r="F974" s="9">
        <f>F975</f>
        <v>0</v>
      </c>
      <c r="G974" s="9">
        <f t="shared" ref="G974:I976" si="315">G975</f>
        <v>0</v>
      </c>
      <c r="H974" s="9">
        <f t="shared" si="315"/>
        <v>0</v>
      </c>
      <c r="I974" s="9">
        <f t="shared" si="315"/>
        <v>0</v>
      </c>
    </row>
    <row r="975" spans="1:9" ht="63.75" hidden="1" x14ac:dyDescent="0.25">
      <c r="A975" s="5" t="s">
        <v>24</v>
      </c>
      <c r="B975" s="3" t="s">
        <v>627</v>
      </c>
      <c r="C975" s="4">
        <v>100</v>
      </c>
      <c r="D975" s="6"/>
      <c r="E975" s="6"/>
      <c r="F975" s="9">
        <f>F976</f>
        <v>0</v>
      </c>
      <c r="G975" s="9">
        <f t="shared" si="315"/>
        <v>0</v>
      </c>
      <c r="H975" s="9">
        <f t="shared" si="315"/>
        <v>0</v>
      </c>
      <c r="I975" s="9">
        <f t="shared" si="315"/>
        <v>0</v>
      </c>
    </row>
    <row r="976" spans="1:9" hidden="1" x14ac:dyDescent="0.25">
      <c r="A976" s="5" t="s">
        <v>64</v>
      </c>
      <c r="B976" s="3" t="s">
        <v>627</v>
      </c>
      <c r="C976" s="4">
        <v>100</v>
      </c>
      <c r="D976" s="6" t="s">
        <v>57</v>
      </c>
      <c r="E976" s="6"/>
      <c r="F976" s="9">
        <f>F977</f>
        <v>0</v>
      </c>
      <c r="G976" s="9">
        <f t="shared" si="315"/>
        <v>0</v>
      </c>
      <c r="H976" s="9">
        <f t="shared" si="315"/>
        <v>0</v>
      </c>
      <c r="I976" s="9">
        <f t="shared" si="315"/>
        <v>0</v>
      </c>
    </row>
    <row r="977" spans="1:9" ht="51" hidden="1" x14ac:dyDescent="0.25">
      <c r="A977" s="5" t="s">
        <v>165</v>
      </c>
      <c r="B977" s="3" t="s">
        <v>627</v>
      </c>
      <c r="C977" s="4">
        <v>100</v>
      </c>
      <c r="D977" s="6" t="s">
        <v>57</v>
      </c>
      <c r="E977" s="6" t="s">
        <v>123</v>
      </c>
      <c r="F977" s="9">
        <f>'[1]8.1 разд '!F83</f>
        <v>0</v>
      </c>
      <c r="G977" s="9">
        <f>'[1]8.1 разд '!G83</f>
        <v>0</v>
      </c>
      <c r="H977" s="9">
        <f>'[1]8.1 разд '!H83</f>
        <v>0</v>
      </c>
      <c r="I977" s="9">
        <f>'[1]8.1 разд '!I83</f>
        <v>0</v>
      </c>
    </row>
    <row r="978" spans="1:9" ht="25.5" x14ac:dyDescent="0.25">
      <c r="A978" s="5" t="s">
        <v>163</v>
      </c>
      <c r="B978" s="3" t="s">
        <v>628</v>
      </c>
      <c r="C978" s="4"/>
      <c r="D978" s="6"/>
      <c r="E978" s="6"/>
      <c r="F978" s="9">
        <f>F979</f>
        <v>66231567.009999998</v>
      </c>
      <c r="G978" s="9">
        <f t="shared" ref="G978:I980" si="316">G979</f>
        <v>0</v>
      </c>
      <c r="H978" s="9">
        <f t="shared" si="316"/>
        <v>66231567.009999998</v>
      </c>
      <c r="I978" s="9">
        <f t="shared" si="316"/>
        <v>0</v>
      </c>
    </row>
    <row r="979" spans="1:9" ht="63.75" x14ac:dyDescent="0.25">
      <c r="A979" s="5" t="s">
        <v>24</v>
      </c>
      <c r="B979" s="3" t="s">
        <v>628</v>
      </c>
      <c r="C979" s="4">
        <v>100</v>
      </c>
      <c r="D979" s="6"/>
      <c r="E979" s="6"/>
      <c r="F979" s="9">
        <f>F980</f>
        <v>66231567.009999998</v>
      </c>
      <c r="G979" s="9">
        <f t="shared" si="316"/>
        <v>0</v>
      </c>
      <c r="H979" s="9">
        <f t="shared" si="316"/>
        <v>66231567.009999998</v>
      </c>
      <c r="I979" s="9">
        <f t="shared" si="316"/>
        <v>0</v>
      </c>
    </row>
    <row r="980" spans="1:9" x14ac:dyDescent="0.25">
      <c r="A980" s="5" t="s">
        <v>64</v>
      </c>
      <c r="B980" s="3" t="s">
        <v>628</v>
      </c>
      <c r="C980" s="4">
        <v>100</v>
      </c>
      <c r="D980" s="6" t="s">
        <v>57</v>
      </c>
      <c r="E980" s="6"/>
      <c r="F980" s="9">
        <f>F981</f>
        <v>66231567.009999998</v>
      </c>
      <c r="G980" s="9">
        <f t="shared" si="316"/>
        <v>0</v>
      </c>
      <c r="H980" s="9">
        <f t="shared" si="316"/>
        <v>66231567.009999998</v>
      </c>
      <c r="I980" s="9">
        <f t="shared" si="316"/>
        <v>0</v>
      </c>
    </row>
    <row r="981" spans="1:9" ht="51" x14ac:dyDescent="0.25">
      <c r="A981" s="5" t="s">
        <v>165</v>
      </c>
      <c r="B981" s="3" t="s">
        <v>628</v>
      </c>
      <c r="C981" s="4">
        <v>100</v>
      </c>
      <c r="D981" s="6" t="s">
        <v>57</v>
      </c>
      <c r="E981" s="6" t="s">
        <v>123</v>
      </c>
      <c r="F981" s="9">
        <f>'[1]8.1 разд '!F85</f>
        <v>66231567.009999998</v>
      </c>
      <c r="G981" s="9">
        <f>'[1]8.1 разд '!G85</f>
        <v>0</v>
      </c>
      <c r="H981" s="9">
        <f>'[1]8.1 разд '!H85</f>
        <v>66231567.009999998</v>
      </c>
      <c r="I981" s="9">
        <f>'[1]8.1 разд '!I85</f>
        <v>0</v>
      </c>
    </row>
    <row r="982" spans="1:9" ht="25.5" hidden="1" x14ac:dyDescent="0.25">
      <c r="A982" s="8" t="s">
        <v>166</v>
      </c>
      <c r="B982" s="3" t="s">
        <v>629</v>
      </c>
      <c r="C982" s="4"/>
      <c r="D982" s="6"/>
      <c r="E982" s="6"/>
      <c r="F982" s="9">
        <f>F983+F986</f>
        <v>0</v>
      </c>
      <c r="G982" s="9">
        <f t="shared" ref="G982:I982" si="317">G983+G986</f>
        <v>0</v>
      </c>
      <c r="H982" s="9">
        <f t="shared" si="317"/>
        <v>0</v>
      </c>
      <c r="I982" s="9">
        <f t="shared" si="317"/>
        <v>0</v>
      </c>
    </row>
    <row r="983" spans="1:9" ht="25.5" hidden="1" x14ac:dyDescent="0.25">
      <c r="A983" s="5" t="s">
        <v>28</v>
      </c>
      <c r="B983" s="3" t="s">
        <v>629</v>
      </c>
      <c r="C983" s="4">
        <v>200</v>
      </c>
      <c r="D983" s="6"/>
      <c r="E983" s="6"/>
      <c r="F983" s="9">
        <f>F984</f>
        <v>0</v>
      </c>
      <c r="G983" s="9">
        <f t="shared" ref="G983:I984" si="318">G984</f>
        <v>0</v>
      </c>
      <c r="H983" s="9">
        <f t="shared" si="318"/>
        <v>0</v>
      </c>
      <c r="I983" s="9">
        <f t="shared" si="318"/>
        <v>0</v>
      </c>
    </row>
    <row r="984" spans="1:9" hidden="1" x14ac:dyDescent="0.25">
      <c r="A984" s="5" t="s">
        <v>64</v>
      </c>
      <c r="B984" s="3" t="s">
        <v>629</v>
      </c>
      <c r="C984" s="4">
        <v>200</v>
      </c>
      <c r="D984" s="6" t="s">
        <v>57</v>
      </c>
      <c r="E984" s="6"/>
      <c r="F984" s="9">
        <f>F985</f>
        <v>0</v>
      </c>
      <c r="G984" s="9">
        <f t="shared" si="318"/>
        <v>0</v>
      </c>
      <c r="H984" s="9">
        <f t="shared" si="318"/>
        <v>0</v>
      </c>
      <c r="I984" s="9">
        <f t="shared" si="318"/>
        <v>0</v>
      </c>
    </row>
    <row r="985" spans="1:9" ht="51" hidden="1" x14ac:dyDescent="0.25">
      <c r="A985" s="5" t="s">
        <v>165</v>
      </c>
      <c r="B985" s="3" t="s">
        <v>629</v>
      </c>
      <c r="C985" s="4">
        <v>200</v>
      </c>
      <c r="D985" s="6" t="s">
        <v>57</v>
      </c>
      <c r="E985" s="6" t="s">
        <v>123</v>
      </c>
      <c r="F985" s="9">
        <f>'[1]8.1 разд '!F87</f>
        <v>0</v>
      </c>
      <c r="G985" s="9">
        <f>'[1]8.1 разд '!G87</f>
        <v>0</v>
      </c>
      <c r="H985" s="9">
        <f>'[1]8.1 разд '!H87</f>
        <v>0</v>
      </c>
      <c r="I985" s="9">
        <f>'[1]8.1 разд '!I87</f>
        <v>0</v>
      </c>
    </row>
    <row r="986" spans="1:9" hidden="1" x14ac:dyDescent="0.25">
      <c r="A986" s="5" t="s">
        <v>67</v>
      </c>
      <c r="B986" s="3" t="s">
        <v>629</v>
      </c>
      <c r="C986" s="4">
        <v>800</v>
      </c>
      <c r="D986" s="6"/>
      <c r="E986" s="6"/>
      <c r="F986" s="9">
        <f>F987</f>
        <v>0</v>
      </c>
      <c r="G986" s="9">
        <f t="shared" ref="G986:I987" si="319">G987</f>
        <v>0</v>
      </c>
      <c r="H986" s="9">
        <f t="shared" si="319"/>
        <v>0</v>
      </c>
      <c r="I986" s="9">
        <f t="shared" si="319"/>
        <v>0</v>
      </c>
    </row>
    <row r="987" spans="1:9" hidden="1" x14ac:dyDescent="0.25">
      <c r="A987" s="5" t="s">
        <v>64</v>
      </c>
      <c r="B987" s="3" t="s">
        <v>629</v>
      </c>
      <c r="C987" s="4">
        <v>800</v>
      </c>
      <c r="D987" s="6" t="s">
        <v>57</v>
      </c>
      <c r="E987" s="6"/>
      <c r="F987" s="9">
        <f>F988</f>
        <v>0</v>
      </c>
      <c r="G987" s="9">
        <f t="shared" si="319"/>
        <v>0</v>
      </c>
      <c r="H987" s="9">
        <f t="shared" si="319"/>
        <v>0</v>
      </c>
      <c r="I987" s="9">
        <f t="shared" si="319"/>
        <v>0</v>
      </c>
    </row>
    <row r="988" spans="1:9" ht="51" hidden="1" x14ac:dyDescent="0.25">
      <c r="A988" s="5" t="s">
        <v>165</v>
      </c>
      <c r="B988" s="3" t="s">
        <v>629</v>
      </c>
      <c r="C988" s="4">
        <v>800</v>
      </c>
      <c r="D988" s="6" t="s">
        <v>57</v>
      </c>
      <c r="E988" s="6" t="s">
        <v>123</v>
      </c>
      <c r="F988" s="9">
        <f>'[1]8.1 разд '!F88</f>
        <v>0</v>
      </c>
      <c r="G988" s="9">
        <f>'[1]8.1 разд '!G88</f>
        <v>0</v>
      </c>
      <c r="H988" s="9">
        <f>'[1]8.1 разд '!H88</f>
        <v>0</v>
      </c>
      <c r="I988" s="9">
        <f>'[1]8.1 разд '!I88</f>
        <v>0</v>
      </c>
    </row>
    <row r="989" spans="1:9" ht="102" hidden="1" x14ac:dyDescent="0.25">
      <c r="A989" s="5" t="s">
        <v>630</v>
      </c>
      <c r="B989" s="3" t="s">
        <v>631</v>
      </c>
      <c r="C989" s="4"/>
      <c r="D989" s="6"/>
      <c r="E989" s="6"/>
      <c r="F989" s="9">
        <f>F990</f>
        <v>0</v>
      </c>
      <c r="G989" s="9">
        <f t="shared" ref="G989:I991" si="320">G990</f>
        <v>0</v>
      </c>
      <c r="H989" s="9">
        <f t="shared" si="320"/>
        <v>0</v>
      </c>
      <c r="I989" s="9">
        <f t="shared" si="320"/>
        <v>0</v>
      </c>
    </row>
    <row r="990" spans="1:9" hidden="1" x14ac:dyDescent="0.25">
      <c r="A990" s="5" t="s">
        <v>67</v>
      </c>
      <c r="B990" s="3" t="s">
        <v>631</v>
      </c>
      <c r="C990" s="4">
        <v>800</v>
      </c>
      <c r="D990" s="6"/>
      <c r="E990" s="6"/>
      <c r="F990" s="9">
        <f>F991</f>
        <v>0</v>
      </c>
      <c r="G990" s="9">
        <f t="shared" si="320"/>
        <v>0</v>
      </c>
      <c r="H990" s="9">
        <f t="shared" si="320"/>
        <v>0</v>
      </c>
      <c r="I990" s="9">
        <f t="shared" si="320"/>
        <v>0</v>
      </c>
    </row>
    <row r="991" spans="1:9" hidden="1" x14ac:dyDescent="0.25">
      <c r="A991" s="5" t="s">
        <v>64</v>
      </c>
      <c r="B991" s="3" t="s">
        <v>631</v>
      </c>
      <c r="C991" s="4">
        <v>800</v>
      </c>
      <c r="D991" s="6" t="s">
        <v>57</v>
      </c>
      <c r="E991" s="6"/>
      <c r="F991" s="9">
        <f>F992</f>
        <v>0</v>
      </c>
      <c r="G991" s="9">
        <f t="shared" si="320"/>
        <v>0</v>
      </c>
      <c r="H991" s="9">
        <f t="shared" si="320"/>
        <v>0</v>
      </c>
      <c r="I991" s="9">
        <f t="shared" si="320"/>
        <v>0</v>
      </c>
    </row>
    <row r="992" spans="1:9" ht="51" hidden="1" x14ac:dyDescent="0.25">
      <c r="A992" s="5" t="s">
        <v>165</v>
      </c>
      <c r="B992" s="3" t="s">
        <v>631</v>
      </c>
      <c r="C992" s="4">
        <v>800</v>
      </c>
      <c r="D992" s="6" t="s">
        <v>57</v>
      </c>
      <c r="E992" s="6" t="s">
        <v>123</v>
      </c>
      <c r="F992" s="9">
        <f>'[1]8.1 разд '!F90</f>
        <v>0</v>
      </c>
      <c r="G992" s="9">
        <f>'[1]8.1 разд '!G90</f>
        <v>0</v>
      </c>
      <c r="H992" s="9">
        <f>'[1]8.1 разд '!H90</f>
        <v>0</v>
      </c>
      <c r="I992" s="9">
        <f>'[1]8.1 разд '!I90</f>
        <v>0</v>
      </c>
    </row>
    <row r="993" spans="1:9" ht="51" x14ac:dyDescent="0.25">
      <c r="A993" s="5" t="s">
        <v>168</v>
      </c>
      <c r="B993" s="3" t="s">
        <v>632</v>
      </c>
      <c r="C993" s="4"/>
      <c r="D993" s="6"/>
      <c r="E993" s="6"/>
      <c r="F993" s="9">
        <f>F994</f>
        <v>0</v>
      </c>
      <c r="G993" s="9">
        <f t="shared" ref="G993:I994" si="321">G994</f>
        <v>0</v>
      </c>
      <c r="H993" s="9">
        <f t="shared" si="321"/>
        <v>40000</v>
      </c>
      <c r="I993" s="9">
        <f t="shared" si="321"/>
        <v>0</v>
      </c>
    </row>
    <row r="994" spans="1:9" ht="63.75" x14ac:dyDescent="0.25">
      <c r="A994" s="5" t="s">
        <v>24</v>
      </c>
      <c r="B994" s="3" t="s">
        <v>632</v>
      </c>
      <c r="C994" s="4">
        <v>100</v>
      </c>
      <c r="D994" s="6"/>
      <c r="E994" s="6"/>
      <c r="F994" s="9">
        <f>F995</f>
        <v>0</v>
      </c>
      <c r="G994" s="9">
        <f t="shared" si="321"/>
        <v>0</v>
      </c>
      <c r="H994" s="9">
        <f t="shared" si="321"/>
        <v>40000</v>
      </c>
      <c r="I994" s="9">
        <f t="shared" si="321"/>
        <v>0</v>
      </c>
    </row>
    <row r="995" spans="1:9" x14ac:dyDescent="0.25">
      <c r="A995" s="5" t="s">
        <v>64</v>
      </c>
      <c r="B995" s="3" t="s">
        <v>632</v>
      </c>
      <c r="C995" s="4">
        <v>100</v>
      </c>
      <c r="D995" s="6" t="s">
        <v>57</v>
      </c>
      <c r="E995" s="6"/>
      <c r="F995" s="9">
        <f>SUM(F996:F997)</f>
        <v>0</v>
      </c>
      <c r="G995" s="9">
        <f t="shared" ref="G995:I995" si="322">SUM(G996:G997)</f>
        <v>0</v>
      </c>
      <c r="H995" s="9">
        <f t="shared" si="322"/>
        <v>40000</v>
      </c>
      <c r="I995" s="9">
        <f t="shared" si="322"/>
        <v>0</v>
      </c>
    </row>
    <row r="996" spans="1:9" ht="38.25" x14ac:dyDescent="0.25">
      <c r="A996" s="12" t="s">
        <v>622</v>
      </c>
      <c r="B996" s="3" t="s">
        <v>632</v>
      </c>
      <c r="C996" s="4">
        <v>100</v>
      </c>
      <c r="D996" s="6" t="s">
        <v>57</v>
      </c>
      <c r="E996" s="6" t="s">
        <v>279</v>
      </c>
      <c r="F996" s="9">
        <f>'[1]8.1 разд '!F20</f>
        <v>0</v>
      </c>
      <c r="G996" s="9">
        <f>'[1]8.1 разд '!G20</f>
        <v>0</v>
      </c>
      <c r="H996" s="9">
        <f>'[1]8.1 разд '!H20</f>
        <v>40000</v>
      </c>
      <c r="I996" s="9">
        <f>'[1]8.1 разд '!I20</f>
        <v>0</v>
      </c>
    </row>
    <row r="997" spans="1:9" ht="51" hidden="1" x14ac:dyDescent="0.25">
      <c r="A997" s="5" t="s">
        <v>165</v>
      </c>
      <c r="B997" s="3" t="s">
        <v>632</v>
      </c>
      <c r="C997" s="4">
        <v>100</v>
      </c>
      <c r="D997" s="6" t="s">
        <v>57</v>
      </c>
      <c r="E997" s="6" t="s">
        <v>123</v>
      </c>
      <c r="F997" s="9">
        <f>'[1]8.1 разд '!F92</f>
        <v>0</v>
      </c>
      <c r="G997" s="9">
        <f>'[1]8.1 разд '!G92</f>
        <v>0</v>
      </c>
      <c r="H997" s="9">
        <f>'[1]8.1 разд '!H92</f>
        <v>0</v>
      </c>
      <c r="I997" s="9">
        <f>'[1]8.1 разд '!I92</f>
        <v>0</v>
      </c>
    </row>
    <row r="998" spans="1:9" ht="51" hidden="1" x14ac:dyDescent="0.25">
      <c r="A998" s="5" t="s">
        <v>633</v>
      </c>
      <c r="B998" s="3" t="s">
        <v>634</v>
      </c>
      <c r="C998" s="4"/>
      <c r="D998" s="6"/>
      <c r="E998" s="6"/>
      <c r="F998" s="9">
        <f>F999</f>
        <v>0</v>
      </c>
      <c r="G998" s="9">
        <f t="shared" ref="G998:I1000" si="323">G999</f>
        <v>0</v>
      </c>
      <c r="H998" s="9">
        <f t="shared" si="323"/>
        <v>0</v>
      </c>
      <c r="I998" s="9">
        <f t="shared" si="323"/>
        <v>0</v>
      </c>
    </row>
    <row r="999" spans="1:9" ht="25.5" hidden="1" x14ac:dyDescent="0.25">
      <c r="A999" s="5" t="s">
        <v>28</v>
      </c>
      <c r="B999" s="3" t="s">
        <v>634</v>
      </c>
      <c r="C999" s="4">
        <v>200</v>
      </c>
      <c r="D999" s="6"/>
      <c r="E999" s="6"/>
      <c r="F999" s="9">
        <f>F1000</f>
        <v>0</v>
      </c>
      <c r="G999" s="9">
        <f t="shared" si="323"/>
        <v>0</v>
      </c>
      <c r="H999" s="9">
        <f t="shared" si="323"/>
        <v>0</v>
      </c>
      <c r="I999" s="9">
        <f t="shared" si="323"/>
        <v>0</v>
      </c>
    </row>
    <row r="1000" spans="1:9" hidden="1" x14ac:dyDescent="0.25">
      <c r="A1000" s="5" t="s">
        <v>64</v>
      </c>
      <c r="B1000" s="3" t="s">
        <v>634</v>
      </c>
      <c r="C1000" s="4">
        <v>200</v>
      </c>
      <c r="D1000" s="3" t="s">
        <v>57</v>
      </c>
      <c r="E1000" s="3"/>
      <c r="F1000" s="9">
        <f>F1001</f>
        <v>0</v>
      </c>
      <c r="G1000" s="9">
        <f t="shared" si="323"/>
        <v>0</v>
      </c>
      <c r="H1000" s="9">
        <f t="shared" si="323"/>
        <v>0</v>
      </c>
      <c r="I1000" s="9">
        <f t="shared" si="323"/>
        <v>0</v>
      </c>
    </row>
    <row r="1001" spans="1:9" hidden="1" x14ac:dyDescent="0.25">
      <c r="A1001" s="5" t="s">
        <v>635</v>
      </c>
      <c r="B1001" s="3" t="s">
        <v>634</v>
      </c>
      <c r="C1001" s="4">
        <v>200</v>
      </c>
      <c r="D1001" s="3" t="s">
        <v>57</v>
      </c>
      <c r="E1001" s="3" t="s">
        <v>37</v>
      </c>
      <c r="F1001" s="9">
        <f>'[1]8.1 разд '!F97</f>
        <v>0</v>
      </c>
      <c r="G1001" s="9">
        <f>'[1]8.1 разд '!G97</f>
        <v>0</v>
      </c>
      <c r="H1001" s="9">
        <f>'[1]8.1 разд '!H97</f>
        <v>0</v>
      </c>
      <c r="I1001" s="9">
        <f>'[1]8.1 разд '!I97</f>
        <v>0</v>
      </c>
    </row>
    <row r="1002" spans="1:9" ht="38.25" x14ac:dyDescent="0.25">
      <c r="A1002" s="5" t="s">
        <v>636</v>
      </c>
      <c r="B1002" s="4">
        <v>9020059300</v>
      </c>
      <c r="C1002" s="4"/>
      <c r="D1002" s="3"/>
      <c r="E1002" s="3"/>
      <c r="F1002" s="9">
        <f>F1003+F1006</f>
        <v>2545905</v>
      </c>
      <c r="G1002" s="9">
        <f t="shared" ref="G1002:I1002" si="324">G1003+G1006</f>
        <v>2545905</v>
      </c>
      <c r="H1002" s="9">
        <f t="shared" si="324"/>
        <v>2117609</v>
      </c>
      <c r="I1002" s="9">
        <f t="shared" si="324"/>
        <v>2117609</v>
      </c>
    </row>
    <row r="1003" spans="1:9" ht="63.75" x14ac:dyDescent="0.25">
      <c r="A1003" s="5" t="s">
        <v>24</v>
      </c>
      <c r="B1003" s="4">
        <v>9020059300</v>
      </c>
      <c r="C1003" s="4">
        <v>100</v>
      </c>
      <c r="D1003" s="3"/>
      <c r="E1003" s="3"/>
      <c r="F1003" s="9">
        <f>F1004</f>
        <v>2545905</v>
      </c>
      <c r="G1003" s="9">
        <f t="shared" ref="G1003:I1004" si="325">G1004</f>
        <v>2545905</v>
      </c>
      <c r="H1003" s="9">
        <f t="shared" si="325"/>
        <v>2117609</v>
      </c>
      <c r="I1003" s="9">
        <f t="shared" si="325"/>
        <v>2117609</v>
      </c>
    </row>
    <row r="1004" spans="1:9" ht="25.5" x14ac:dyDescent="0.25">
      <c r="A1004" s="5" t="s">
        <v>108</v>
      </c>
      <c r="B1004" s="4">
        <v>9020059300</v>
      </c>
      <c r="C1004" s="4">
        <v>100</v>
      </c>
      <c r="D1004" s="3" t="s">
        <v>51</v>
      </c>
      <c r="E1004" s="3"/>
      <c r="F1004" s="9">
        <f>F1005</f>
        <v>2545905</v>
      </c>
      <c r="G1004" s="9">
        <f t="shared" si="325"/>
        <v>2545905</v>
      </c>
      <c r="H1004" s="9">
        <f t="shared" si="325"/>
        <v>2117609</v>
      </c>
      <c r="I1004" s="9">
        <f t="shared" si="325"/>
        <v>2117609</v>
      </c>
    </row>
    <row r="1005" spans="1:9" x14ac:dyDescent="0.25">
      <c r="A1005" s="5" t="s">
        <v>637</v>
      </c>
      <c r="B1005" s="4">
        <v>9020059300</v>
      </c>
      <c r="C1005" s="4">
        <v>100</v>
      </c>
      <c r="D1005" s="3" t="s">
        <v>51</v>
      </c>
      <c r="E1005" s="3" t="s">
        <v>123</v>
      </c>
      <c r="F1005" s="9">
        <f>'[1]8.1 разд '!F218</f>
        <v>2545905</v>
      </c>
      <c r="G1005" s="9">
        <f>'[1]8.1 разд '!G218</f>
        <v>2545905</v>
      </c>
      <c r="H1005" s="9">
        <f>'[1]8.1 разд '!H218</f>
        <v>2117609</v>
      </c>
      <c r="I1005" s="9">
        <f>'[1]8.1 разд '!I218</f>
        <v>2117609</v>
      </c>
    </row>
    <row r="1006" spans="1:9" ht="25.5" x14ac:dyDescent="0.25">
      <c r="A1006" s="5" t="s">
        <v>28</v>
      </c>
      <c r="B1006" s="4">
        <v>9020059300</v>
      </c>
      <c r="C1006" s="4">
        <v>200</v>
      </c>
      <c r="D1006" s="3"/>
      <c r="E1006" s="3"/>
      <c r="F1006" s="9">
        <f>F1007</f>
        <v>0</v>
      </c>
      <c r="G1006" s="9">
        <f t="shared" ref="G1006:I1007" si="326">G1007</f>
        <v>0</v>
      </c>
      <c r="H1006" s="9">
        <f t="shared" si="326"/>
        <v>0</v>
      </c>
      <c r="I1006" s="9">
        <f t="shared" si="326"/>
        <v>0</v>
      </c>
    </row>
    <row r="1007" spans="1:9" ht="25.5" x14ac:dyDescent="0.25">
      <c r="A1007" s="5" t="s">
        <v>108</v>
      </c>
      <c r="B1007" s="4">
        <v>9020059300</v>
      </c>
      <c r="C1007" s="4">
        <v>200</v>
      </c>
      <c r="D1007" s="3" t="s">
        <v>51</v>
      </c>
      <c r="E1007" s="3"/>
      <c r="F1007" s="9">
        <f>F1008</f>
        <v>0</v>
      </c>
      <c r="G1007" s="9">
        <f t="shared" si="326"/>
        <v>0</v>
      </c>
      <c r="H1007" s="9">
        <f t="shared" si="326"/>
        <v>0</v>
      </c>
      <c r="I1007" s="9">
        <f t="shared" si="326"/>
        <v>0</v>
      </c>
    </row>
    <row r="1008" spans="1:9" x14ac:dyDescent="0.25">
      <c r="A1008" s="5" t="s">
        <v>637</v>
      </c>
      <c r="B1008" s="4">
        <v>9020059300</v>
      </c>
      <c r="C1008" s="4">
        <v>200</v>
      </c>
      <c r="D1008" s="3" t="s">
        <v>51</v>
      </c>
      <c r="E1008" s="3" t="s">
        <v>123</v>
      </c>
      <c r="F1008" s="9">
        <f>'[1]8.1 разд '!F219</f>
        <v>0</v>
      </c>
      <c r="G1008" s="9">
        <f>'[1]8.1 разд '!G219</f>
        <v>0</v>
      </c>
      <c r="H1008" s="9">
        <f>'[1]8.1 разд '!H219</f>
        <v>0</v>
      </c>
      <c r="I1008" s="9">
        <f>'[1]8.1 разд '!I219</f>
        <v>0</v>
      </c>
    </row>
    <row r="1009" spans="1:9" ht="89.25" x14ac:dyDescent="0.25">
      <c r="A1009" s="5" t="s">
        <v>638</v>
      </c>
      <c r="B1009" s="3" t="s">
        <v>639</v>
      </c>
      <c r="C1009" s="4"/>
      <c r="D1009" s="6"/>
      <c r="E1009" s="6"/>
      <c r="F1009" s="9">
        <f>F1010</f>
        <v>58100</v>
      </c>
      <c r="G1009" s="9">
        <f t="shared" ref="G1009:I1011" si="327">G1010</f>
        <v>58100</v>
      </c>
      <c r="H1009" s="9">
        <f t="shared" si="327"/>
        <v>60500</v>
      </c>
      <c r="I1009" s="9">
        <f t="shared" si="327"/>
        <v>60500</v>
      </c>
    </row>
    <row r="1010" spans="1:9" ht="25.5" x14ac:dyDescent="0.25">
      <c r="A1010" s="5" t="s">
        <v>28</v>
      </c>
      <c r="B1010" s="3" t="s">
        <v>639</v>
      </c>
      <c r="C1010" s="4">
        <v>200</v>
      </c>
      <c r="D1010" s="6"/>
      <c r="E1010" s="6"/>
      <c r="F1010" s="9">
        <f>F1011</f>
        <v>58100</v>
      </c>
      <c r="G1010" s="9">
        <f t="shared" si="327"/>
        <v>58100</v>
      </c>
      <c r="H1010" s="9">
        <f t="shared" si="327"/>
        <v>60500</v>
      </c>
      <c r="I1010" s="9">
        <f t="shared" si="327"/>
        <v>60500</v>
      </c>
    </row>
    <row r="1011" spans="1:9" x14ac:dyDescent="0.25">
      <c r="A1011" s="5" t="s">
        <v>48</v>
      </c>
      <c r="B1011" s="3" t="s">
        <v>639</v>
      </c>
      <c r="C1011" s="4">
        <v>200</v>
      </c>
      <c r="D1011" s="6" t="s">
        <v>49</v>
      </c>
      <c r="E1011" s="6"/>
      <c r="F1011" s="9">
        <f>F1012</f>
        <v>58100</v>
      </c>
      <c r="G1011" s="9">
        <f t="shared" si="327"/>
        <v>58100</v>
      </c>
      <c r="H1011" s="9">
        <f t="shared" si="327"/>
        <v>60500</v>
      </c>
      <c r="I1011" s="9">
        <f t="shared" si="327"/>
        <v>60500</v>
      </c>
    </row>
    <row r="1012" spans="1:9" x14ac:dyDescent="0.25">
      <c r="A1012" s="5" t="s">
        <v>50</v>
      </c>
      <c r="B1012" s="3" t="s">
        <v>639</v>
      </c>
      <c r="C1012" s="4">
        <v>200</v>
      </c>
      <c r="D1012" s="6" t="s">
        <v>49</v>
      </c>
      <c r="E1012" s="6" t="s">
        <v>51</v>
      </c>
      <c r="F1012" s="9">
        <f>'[1]8.1 разд '!F759</f>
        <v>58100</v>
      </c>
      <c r="G1012" s="9">
        <f>'[1]8.1 разд '!G759</f>
        <v>58100</v>
      </c>
      <c r="H1012" s="9">
        <f>'[1]8.1 разд '!H759</f>
        <v>60500</v>
      </c>
      <c r="I1012" s="9">
        <f>'[1]8.1 разд '!I759</f>
        <v>60500</v>
      </c>
    </row>
    <row r="1013" spans="1:9" ht="89.25" x14ac:dyDescent="0.25">
      <c r="A1013" s="5" t="s">
        <v>640</v>
      </c>
      <c r="B1013" s="3" t="s">
        <v>641</v>
      </c>
      <c r="C1013" s="4"/>
      <c r="D1013" s="6"/>
      <c r="E1013" s="6"/>
      <c r="F1013" s="9">
        <f>F1014</f>
        <v>13368600</v>
      </c>
      <c r="G1013" s="9">
        <f t="shared" ref="G1013:I1015" si="328">G1014</f>
        <v>13368600</v>
      </c>
      <c r="H1013" s="9">
        <f t="shared" si="328"/>
        <v>13783000</v>
      </c>
      <c r="I1013" s="9">
        <f t="shared" si="328"/>
        <v>13783000</v>
      </c>
    </row>
    <row r="1014" spans="1:9" ht="25.5" x14ac:dyDescent="0.25">
      <c r="A1014" s="5" t="s">
        <v>52</v>
      </c>
      <c r="B1014" s="3" t="s">
        <v>641</v>
      </c>
      <c r="C1014" s="4">
        <v>300</v>
      </c>
      <c r="D1014" s="6"/>
      <c r="E1014" s="6"/>
      <c r="F1014" s="9">
        <f>F1015</f>
        <v>13368600</v>
      </c>
      <c r="G1014" s="9">
        <f t="shared" si="328"/>
        <v>13368600</v>
      </c>
      <c r="H1014" s="9">
        <f t="shared" si="328"/>
        <v>13783000</v>
      </c>
      <c r="I1014" s="9">
        <f t="shared" si="328"/>
        <v>13783000</v>
      </c>
    </row>
    <row r="1015" spans="1:9" x14ac:dyDescent="0.25">
      <c r="A1015" s="5" t="s">
        <v>48</v>
      </c>
      <c r="B1015" s="3" t="s">
        <v>641</v>
      </c>
      <c r="C1015" s="4">
        <v>300</v>
      </c>
      <c r="D1015" s="6" t="s">
        <v>49</v>
      </c>
      <c r="E1015" s="6"/>
      <c r="F1015" s="9">
        <f>F1016</f>
        <v>13368600</v>
      </c>
      <c r="G1015" s="9">
        <f t="shared" si="328"/>
        <v>13368600</v>
      </c>
      <c r="H1015" s="9">
        <f t="shared" si="328"/>
        <v>13783000</v>
      </c>
      <c r="I1015" s="9">
        <f t="shared" si="328"/>
        <v>13783000</v>
      </c>
    </row>
    <row r="1016" spans="1:9" x14ac:dyDescent="0.25">
      <c r="A1016" s="5" t="s">
        <v>50</v>
      </c>
      <c r="B1016" s="3" t="s">
        <v>641</v>
      </c>
      <c r="C1016" s="4">
        <v>300</v>
      </c>
      <c r="D1016" s="6" t="s">
        <v>49</v>
      </c>
      <c r="E1016" s="6" t="s">
        <v>51</v>
      </c>
      <c r="F1016" s="9">
        <f>'[1]8.1 разд '!F761</f>
        <v>13368600</v>
      </c>
      <c r="G1016" s="9">
        <f>'[1]8.1 разд '!G761</f>
        <v>13368600</v>
      </c>
      <c r="H1016" s="9">
        <f>'[1]8.1 разд '!H761</f>
        <v>13783000</v>
      </c>
      <c r="I1016" s="9">
        <f>'[1]8.1 разд '!I761</f>
        <v>13783000</v>
      </c>
    </row>
    <row r="1017" spans="1:9" ht="102" x14ac:dyDescent="0.25">
      <c r="A1017" s="5" t="s">
        <v>642</v>
      </c>
      <c r="B1017" s="3" t="s">
        <v>643</v>
      </c>
      <c r="C1017" s="4"/>
      <c r="D1017" s="6"/>
      <c r="E1017" s="6"/>
      <c r="F1017" s="9">
        <f>F1018</f>
        <v>6000</v>
      </c>
      <c r="G1017" s="9">
        <f t="shared" ref="G1017:I1019" si="329">G1018</f>
        <v>6000</v>
      </c>
      <c r="H1017" s="9">
        <f t="shared" si="329"/>
        <v>6000</v>
      </c>
      <c r="I1017" s="9">
        <f t="shared" si="329"/>
        <v>6000</v>
      </c>
    </row>
    <row r="1018" spans="1:9" ht="25.5" x14ac:dyDescent="0.25">
      <c r="A1018" s="5" t="s">
        <v>28</v>
      </c>
      <c r="B1018" s="3" t="s">
        <v>643</v>
      </c>
      <c r="C1018" s="4">
        <v>200</v>
      </c>
      <c r="D1018" s="6"/>
      <c r="E1018" s="6"/>
      <c r="F1018" s="9">
        <f>F1019</f>
        <v>6000</v>
      </c>
      <c r="G1018" s="9">
        <f t="shared" si="329"/>
        <v>6000</v>
      </c>
      <c r="H1018" s="9">
        <f t="shared" si="329"/>
        <v>6000</v>
      </c>
      <c r="I1018" s="9">
        <f t="shared" si="329"/>
        <v>6000</v>
      </c>
    </row>
    <row r="1019" spans="1:9" x14ac:dyDescent="0.25">
      <c r="A1019" s="5" t="s">
        <v>64</v>
      </c>
      <c r="B1019" s="3" t="s">
        <v>643</v>
      </c>
      <c r="C1019" s="4">
        <v>200</v>
      </c>
      <c r="D1019" s="6" t="s">
        <v>57</v>
      </c>
      <c r="E1019" s="6"/>
      <c r="F1019" s="9">
        <f>F1020</f>
        <v>6000</v>
      </c>
      <c r="G1019" s="9">
        <f t="shared" si="329"/>
        <v>6000</v>
      </c>
      <c r="H1019" s="9">
        <f t="shared" si="329"/>
        <v>6000</v>
      </c>
      <c r="I1019" s="9">
        <f t="shared" si="329"/>
        <v>6000</v>
      </c>
    </row>
    <row r="1020" spans="1:9" x14ac:dyDescent="0.25">
      <c r="A1020" s="5" t="s">
        <v>65</v>
      </c>
      <c r="B1020" s="3" t="s">
        <v>643</v>
      </c>
      <c r="C1020" s="4">
        <v>200</v>
      </c>
      <c r="D1020" s="6" t="s">
        <v>57</v>
      </c>
      <c r="E1020" s="6" t="s">
        <v>66</v>
      </c>
      <c r="F1020" s="9">
        <f>'[1]8.1 разд '!F195</f>
        <v>6000</v>
      </c>
      <c r="G1020" s="9">
        <f>'[1]8.1 разд '!G195</f>
        <v>6000</v>
      </c>
      <c r="H1020" s="9">
        <f>'[1]8.1 разд '!H195</f>
        <v>6000</v>
      </c>
      <c r="I1020" s="9">
        <f>'[1]8.1 разд '!I195</f>
        <v>6000</v>
      </c>
    </row>
    <row r="1021" spans="1:9" ht="76.5" x14ac:dyDescent="0.25">
      <c r="A1021" s="5" t="s">
        <v>644</v>
      </c>
      <c r="B1021" s="3" t="s">
        <v>645</v>
      </c>
      <c r="C1021" s="4"/>
      <c r="D1021" s="6"/>
      <c r="E1021" s="6"/>
      <c r="F1021" s="9">
        <f>F1022</f>
        <v>59433</v>
      </c>
      <c r="G1021" s="9">
        <f t="shared" ref="G1021:I1023" si="330">G1022</f>
        <v>59433</v>
      </c>
      <c r="H1021" s="9">
        <f t="shared" si="330"/>
        <v>61560</v>
      </c>
      <c r="I1021" s="9">
        <f t="shared" si="330"/>
        <v>61560</v>
      </c>
    </row>
    <row r="1022" spans="1:9" ht="63.75" x14ac:dyDescent="0.25">
      <c r="A1022" s="5" t="s">
        <v>24</v>
      </c>
      <c r="B1022" s="3" t="s">
        <v>645</v>
      </c>
      <c r="C1022" s="4">
        <v>100</v>
      </c>
      <c r="D1022" s="6"/>
      <c r="E1022" s="6"/>
      <c r="F1022" s="9">
        <f>F1023</f>
        <v>59433</v>
      </c>
      <c r="G1022" s="9">
        <f t="shared" si="330"/>
        <v>59433</v>
      </c>
      <c r="H1022" s="9">
        <f t="shared" si="330"/>
        <v>61560</v>
      </c>
      <c r="I1022" s="9">
        <f t="shared" si="330"/>
        <v>61560</v>
      </c>
    </row>
    <row r="1023" spans="1:9" x14ac:dyDescent="0.25">
      <c r="A1023" s="5" t="s">
        <v>122</v>
      </c>
      <c r="B1023" s="3" t="s">
        <v>645</v>
      </c>
      <c r="C1023" s="4">
        <v>100</v>
      </c>
      <c r="D1023" s="3" t="s">
        <v>123</v>
      </c>
      <c r="E1023" s="3"/>
      <c r="F1023" s="9">
        <f>F1024</f>
        <v>59433</v>
      </c>
      <c r="G1023" s="9">
        <f t="shared" si="330"/>
        <v>59433</v>
      </c>
      <c r="H1023" s="9">
        <f t="shared" si="330"/>
        <v>61560</v>
      </c>
      <c r="I1023" s="9">
        <f t="shared" si="330"/>
        <v>61560</v>
      </c>
    </row>
    <row r="1024" spans="1:9" x14ac:dyDescent="0.25">
      <c r="A1024" s="5" t="s">
        <v>147</v>
      </c>
      <c r="B1024" s="3" t="s">
        <v>645</v>
      </c>
      <c r="C1024" s="4">
        <v>100</v>
      </c>
      <c r="D1024" s="3" t="s">
        <v>123</v>
      </c>
      <c r="E1024" s="3" t="s">
        <v>148</v>
      </c>
      <c r="F1024" s="9">
        <f>'[1]8.1 разд '!F348</f>
        <v>59433</v>
      </c>
      <c r="G1024" s="9">
        <f>'[1]8.1 разд '!G348</f>
        <v>59433</v>
      </c>
      <c r="H1024" s="9">
        <f>'[1]8.1 разд '!H348</f>
        <v>61560</v>
      </c>
      <c r="I1024" s="9">
        <f>'[1]8.1 разд '!I348</f>
        <v>61560</v>
      </c>
    </row>
    <row r="1025" spans="1:9" ht="89.25" x14ac:dyDescent="0.25">
      <c r="A1025" s="5" t="s">
        <v>646</v>
      </c>
      <c r="B1025" s="3" t="s">
        <v>647</v>
      </c>
      <c r="C1025" s="4"/>
      <c r="D1025" s="6"/>
      <c r="E1025" s="6"/>
      <c r="F1025" s="9">
        <f>F1026</f>
        <v>338400</v>
      </c>
      <c r="G1025" s="9">
        <f t="shared" ref="G1025:I1027" si="331">G1026</f>
        <v>338400</v>
      </c>
      <c r="H1025" s="9">
        <f t="shared" si="331"/>
        <v>352800</v>
      </c>
      <c r="I1025" s="9">
        <f t="shared" si="331"/>
        <v>352800</v>
      </c>
    </row>
    <row r="1026" spans="1:9" ht="63.75" x14ac:dyDescent="0.25">
      <c r="A1026" s="5" t="s">
        <v>24</v>
      </c>
      <c r="B1026" s="3" t="s">
        <v>647</v>
      </c>
      <c r="C1026" s="4">
        <v>100</v>
      </c>
      <c r="D1026" s="6"/>
      <c r="E1026" s="6"/>
      <c r="F1026" s="9">
        <f>F1027</f>
        <v>338400</v>
      </c>
      <c r="G1026" s="9">
        <f t="shared" si="331"/>
        <v>338400</v>
      </c>
      <c r="H1026" s="9">
        <f t="shared" si="331"/>
        <v>352800</v>
      </c>
      <c r="I1026" s="9">
        <f t="shared" si="331"/>
        <v>352800</v>
      </c>
    </row>
    <row r="1027" spans="1:9" x14ac:dyDescent="0.25">
      <c r="A1027" s="5" t="s">
        <v>48</v>
      </c>
      <c r="B1027" s="3" t="s">
        <v>647</v>
      </c>
      <c r="C1027" s="4">
        <v>100</v>
      </c>
      <c r="D1027" s="3" t="s">
        <v>49</v>
      </c>
      <c r="E1027" s="3"/>
      <c r="F1027" s="9">
        <f>F1028</f>
        <v>338400</v>
      </c>
      <c r="G1027" s="9">
        <f t="shared" si="331"/>
        <v>338400</v>
      </c>
      <c r="H1027" s="9">
        <f t="shared" si="331"/>
        <v>352800</v>
      </c>
      <c r="I1027" s="9">
        <f t="shared" si="331"/>
        <v>352800</v>
      </c>
    </row>
    <row r="1028" spans="1:9" x14ac:dyDescent="0.25">
      <c r="A1028" s="5" t="s">
        <v>392</v>
      </c>
      <c r="B1028" s="3" t="s">
        <v>647</v>
      </c>
      <c r="C1028" s="4">
        <v>100</v>
      </c>
      <c r="D1028" s="3" t="s">
        <v>49</v>
      </c>
      <c r="E1028" s="3" t="s">
        <v>123</v>
      </c>
      <c r="F1028" s="9">
        <f>'[1]8.1 разд '!F788</f>
        <v>338400</v>
      </c>
      <c r="G1028" s="9">
        <f>'[1]8.1 разд '!G788</f>
        <v>338400</v>
      </c>
      <c r="H1028" s="9">
        <f>'[1]8.1 разд '!H788</f>
        <v>352800</v>
      </c>
      <c r="I1028" s="9">
        <f>'[1]8.1 разд '!I788</f>
        <v>352800</v>
      </c>
    </row>
    <row r="1029" spans="1:9" ht="25.5" x14ac:dyDescent="0.25">
      <c r="A1029" s="5" t="s">
        <v>648</v>
      </c>
      <c r="B1029" s="3" t="s">
        <v>649</v>
      </c>
      <c r="C1029" s="4"/>
      <c r="D1029" s="6"/>
      <c r="E1029" s="6"/>
      <c r="F1029" s="9">
        <f>F1030+F1033</f>
        <v>1104491</v>
      </c>
      <c r="G1029" s="9">
        <f t="shared" ref="G1029:I1029" si="332">G1030+G1033</f>
        <v>1104491</v>
      </c>
      <c r="H1029" s="9">
        <f t="shared" si="332"/>
        <v>1149315</v>
      </c>
      <c r="I1029" s="9">
        <f t="shared" si="332"/>
        <v>1149315</v>
      </c>
    </row>
    <row r="1030" spans="1:9" ht="63.75" x14ac:dyDescent="0.25">
      <c r="A1030" s="5" t="s">
        <v>24</v>
      </c>
      <c r="B1030" s="3" t="s">
        <v>649</v>
      </c>
      <c r="C1030" s="4">
        <v>100</v>
      </c>
      <c r="D1030" s="6"/>
      <c r="E1030" s="6"/>
      <c r="F1030" s="9">
        <f>F1031</f>
        <v>1104491</v>
      </c>
      <c r="G1030" s="9">
        <f t="shared" ref="G1030:I1031" si="333">G1031</f>
        <v>1104491</v>
      </c>
      <c r="H1030" s="9">
        <f t="shared" si="333"/>
        <v>1149315</v>
      </c>
      <c r="I1030" s="9">
        <f t="shared" si="333"/>
        <v>1149315</v>
      </c>
    </row>
    <row r="1031" spans="1:9" x14ac:dyDescent="0.25">
      <c r="A1031" s="5" t="s">
        <v>64</v>
      </c>
      <c r="B1031" s="3" t="s">
        <v>649</v>
      </c>
      <c r="C1031" s="4">
        <v>100</v>
      </c>
      <c r="D1031" s="6" t="s">
        <v>57</v>
      </c>
      <c r="E1031" s="6"/>
      <c r="F1031" s="9">
        <f>F1032</f>
        <v>1104491</v>
      </c>
      <c r="G1031" s="9">
        <f t="shared" si="333"/>
        <v>1104491</v>
      </c>
      <c r="H1031" s="9">
        <f t="shared" si="333"/>
        <v>1149315</v>
      </c>
      <c r="I1031" s="9">
        <f t="shared" si="333"/>
        <v>1149315</v>
      </c>
    </row>
    <row r="1032" spans="1:9" x14ac:dyDescent="0.25">
      <c r="A1032" s="5" t="s">
        <v>65</v>
      </c>
      <c r="B1032" s="3" t="s">
        <v>649</v>
      </c>
      <c r="C1032" s="4">
        <v>100</v>
      </c>
      <c r="D1032" s="6" t="s">
        <v>57</v>
      </c>
      <c r="E1032" s="6" t="s">
        <v>66</v>
      </c>
      <c r="F1032" s="9">
        <f>'[1]8.1 разд '!F197</f>
        <v>1104491</v>
      </c>
      <c r="G1032" s="9">
        <f>'[1]8.1 разд '!G197</f>
        <v>1104491</v>
      </c>
      <c r="H1032" s="9">
        <f>'[1]8.1 разд '!H197</f>
        <v>1149315</v>
      </c>
      <c r="I1032" s="9">
        <f>'[1]8.1 разд '!I197</f>
        <v>1149315</v>
      </c>
    </row>
    <row r="1033" spans="1:9" ht="25.5" x14ac:dyDescent="0.25">
      <c r="A1033" s="5" t="s">
        <v>28</v>
      </c>
      <c r="B1033" s="3" t="s">
        <v>649</v>
      </c>
      <c r="C1033" s="4">
        <v>200</v>
      </c>
      <c r="D1033" s="6"/>
      <c r="E1033" s="6"/>
      <c r="F1033" s="9">
        <f>F1034</f>
        <v>0</v>
      </c>
      <c r="G1033" s="9">
        <f t="shared" ref="G1033:I1034" si="334">G1034</f>
        <v>0</v>
      </c>
      <c r="H1033" s="9">
        <f t="shared" si="334"/>
        <v>0</v>
      </c>
      <c r="I1033" s="9">
        <f t="shared" si="334"/>
        <v>0</v>
      </c>
    </row>
    <row r="1034" spans="1:9" x14ac:dyDescent="0.25">
      <c r="A1034" s="5" t="s">
        <v>64</v>
      </c>
      <c r="B1034" s="3" t="s">
        <v>649</v>
      </c>
      <c r="C1034" s="4">
        <v>200</v>
      </c>
      <c r="D1034" s="6" t="s">
        <v>57</v>
      </c>
      <c r="E1034" s="6"/>
      <c r="F1034" s="9">
        <f>F1035</f>
        <v>0</v>
      </c>
      <c r="G1034" s="9">
        <f t="shared" si="334"/>
        <v>0</v>
      </c>
      <c r="H1034" s="9">
        <f t="shared" si="334"/>
        <v>0</v>
      </c>
      <c r="I1034" s="9">
        <f t="shared" si="334"/>
        <v>0</v>
      </c>
    </row>
    <row r="1035" spans="1:9" x14ac:dyDescent="0.25">
      <c r="A1035" s="5" t="s">
        <v>65</v>
      </c>
      <c r="B1035" s="3" t="s">
        <v>649</v>
      </c>
      <c r="C1035" s="4">
        <v>200</v>
      </c>
      <c r="D1035" s="6" t="s">
        <v>57</v>
      </c>
      <c r="E1035" s="6" t="s">
        <v>66</v>
      </c>
      <c r="F1035" s="9">
        <f>'[1]8.1 разд '!F198</f>
        <v>0</v>
      </c>
      <c r="G1035" s="9">
        <f>'[1]8.1 разд '!G198</f>
        <v>0</v>
      </c>
      <c r="H1035" s="9">
        <f>'[1]8.1 разд '!H198</f>
        <v>0</v>
      </c>
      <c r="I1035" s="9">
        <f>'[1]8.1 разд '!I198</f>
        <v>0</v>
      </c>
    </row>
    <row r="1036" spans="1:9" ht="51" x14ac:dyDescent="0.25">
      <c r="A1036" s="5" t="s">
        <v>650</v>
      </c>
      <c r="B1036" s="3" t="s">
        <v>651</v>
      </c>
      <c r="C1036" s="4"/>
      <c r="D1036" s="6"/>
      <c r="E1036" s="6"/>
      <c r="F1036" s="9">
        <f>F1037+F1040</f>
        <v>1874000</v>
      </c>
      <c r="G1036" s="9">
        <f t="shared" ref="G1036:I1036" si="335">G1037+G1040</f>
        <v>1874000</v>
      </c>
      <c r="H1036" s="9">
        <f t="shared" si="335"/>
        <v>1950000</v>
      </c>
      <c r="I1036" s="9">
        <f t="shared" si="335"/>
        <v>1950000</v>
      </c>
    </row>
    <row r="1037" spans="1:9" ht="63.75" x14ac:dyDescent="0.25">
      <c r="A1037" s="5" t="s">
        <v>24</v>
      </c>
      <c r="B1037" s="3" t="s">
        <v>651</v>
      </c>
      <c r="C1037" s="4">
        <v>100</v>
      </c>
      <c r="D1037" s="6"/>
      <c r="E1037" s="6"/>
      <c r="F1037" s="9">
        <f>F1038</f>
        <v>1646562</v>
      </c>
      <c r="G1037" s="9">
        <f t="shared" ref="G1037:I1038" si="336">G1038</f>
        <v>1646562</v>
      </c>
      <c r="H1037" s="9">
        <f t="shared" si="336"/>
        <v>1646562</v>
      </c>
      <c r="I1037" s="9">
        <f t="shared" si="336"/>
        <v>1646562</v>
      </c>
    </row>
    <row r="1038" spans="1:9" x14ac:dyDescent="0.25">
      <c r="A1038" s="5" t="s">
        <v>48</v>
      </c>
      <c r="B1038" s="3" t="s">
        <v>651</v>
      </c>
      <c r="C1038" s="4">
        <v>100</v>
      </c>
      <c r="D1038" s="3" t="s">
        <v>49</v>
      </c>
      <c r="E1038" s="3"/>
      <c r="F1038" s="9">
        <f>F1039</f>
        <v>1646562</v>
      </c>
      <c r="G1038" s="9">
        <f t="shared" si="336"/>
        <v>1646562</v>
      </c>
      <c r="H1038" s="9">
        <f t="shared" si="336"/>
        <v>1646562</v>
      </c>
      <c r="I1038" s="9">
        <f t="shared" si="336"/>
        <v>1646562</v>
      </c>
    </row>
    <row r="1039" spans="1:9" x14ac:dyDescent="0.25">
      <c r="A1039" s="5" t="s">
        <v>392</v>
      </c>
      <c r="B1039" s="3" t="s">
        <v>651</v>
      </c>
      <c r="C1039" s="4">
        <v>100</v>
      </c>
      <c r="D1039" s="3" t="s">
        <v>49</v>
      </c>
      <c r="E1039" s="3" t="s">
        <v>123</v>
      </c>
      <c r="F1039" s="9">
        <f>'[1]8.1 разд '!F790</f>
        <v>1646562</v>
      </c>
      <c r="G1039" s="9">
        <f>'[1]8.1 разд '!G790</f>
        <v>1646562</v>
      </c>
      <c r="H1039" s="9">
        <f>'[1]8.1 разд '!H790</f>
        <v>1646562</v>
      </c>
      <c r="I1039" s="9">
        <f>'[1]8.1 разд '!I790</f>
        <v>1646562</v>
      </c>
    </row>
    <row r="1040" spans="1:9" ht="25.5" x14ac:dyDescent="0.25">
      <c r="A1040" s="5" t="s">
        <v>28</v>
      </c>
      <c r="B1040" s="3" t="s">
        <v>651</v>
      </c>
      <c r="C1040" s="4">
        <v>200</v>
      </c>
      <c r="D1040" s="6"/>
      <c r="E1040" s="6"/>
      <c r="F1040" s="9">
        <f>F1041</f>
        <v>227438</v>
      </c>
      <c r="G1040" s="9">
        <f t="shared" ref="G1040:I1041" si="337">G1041</f>
        <v>227438</v>
      </c>
      <c r="H1040" s="9">
        <f t="shared" si="337"/>
        <v>303438</v>
      </c>
      <c r="I1040" s="9">
        <f t="shared" si="337"/>
        <v>303438</v>
      </c>
    </row>
    <row r="1041" spans="1:9" x14ac:dyDescent="0.25">
      <c r="A1041" s="5" t="s">
        <v>48</v>
      </c>
      <c r="B1041" s="3" t="s">
        <v>651</v>
      </c>
      <c r="C1041" s="4">
        <v>200</v>
      </c>
      <c r="D1041" s="3" t="s">
        <v>49</v>
      </c>
      <c r="E1041" s="3"/>
      <c r="F1041" s="9">
        <f>F1042</f>
        <v>227438</v>
      </c>
      <c r="G1041" s="9">
        <f t="shared" si="337"/>
        <v>227438</v>
      </c>
      <c r="H1041" s="9">
        <f t="shared" si="337"/>
        <v>303438</v>
      </c>
      <c r="I1041" s="9">
        <f t="shared" si="337"/>
        <v>303438</v>
      </c>
    </row>
    <row r="1042" spans="1:9" x14ac:dyDescent="0.25">
      <c r="A1042" s="5" t="s">
        <v>392</v>
      </c>
      <c r="B1042" s="3" t="s">
        <v>651</v>
      </c>
      <c r="C1042" s="4">
        <v>200</v>
      </c>
      <c r="D1042" s="3" t="s">
        <v>49</v>
      </c>
      <c r="E1042" s="3" t="s">
        <v>123</v>
      </c>
      <c r="F1042" s="9">
        <f>'[1]8.1 разд '!F791</f>
        <v>227438</v>
      </c>
      <c r="G1042" s="9">
        <f>'[1]8.1 разд '!G791</f>
        <v>227438</v>
      </c>
      <c r="H1042" s="9">
        <f>'[1]8.1 разд '!H791</f>
        <v>303438</v>
      </c>
      <c r="I1042" s="9">
        <f>'[1]8.1 разд '!I791</f>
        <v>303438</v>
      </c>
    </row>
    <row r="1043" spans="1:9" ht="25.5" hidden="1" x14ac:dyDescent="0.25">
      <c r="A1043" s="11" t="s">
        <v>652</v>
      </c>
      <c r="B1043" s="3" t="s">
        <v>653</v>
      </c>
      <c r="C1043" s="4"/>
      <c r="D1043" s="3"/>
      <c r="E1043" s="3"/>
      <c r="F1043" s="9">
        <f>F1044</f>
        <v>0</v>
      </c>
      <c r="G1043" s="9">
        <f t="shared" ref="G1043:I1045" si="338">G1044</f>
        <v>0</v>
      </c>
      <c r="H1043" s="9">
        <f t="shared" si="338"/>
        <v>0</v>
      </c>
      <c r="I1043" s="9">
        <f t="shared" si="338"/>
        <v>0</v>
      </c>
    </row>
    <row r="1044" spans="1:9" hidden="1" x14ac:dyDescent="0.25">
      <c r="A1044" s="5" t="s">
        <v>67</v>
      </c>
      <c r="B1044" s="3" t="s">
        <v>653</v>
      </c>
      <c r="C1044" s="4">
        <v>800</v>
      </c>
      <c r="D1044" s="3"/>
      <c r="E1044" s="3"/>
      <c r="F1044" s="9">
        <f>F1045</f>
        <v>0</v>
      </c>
      <c r="G1044" s="9">
        <f t="shared" si="338"/>
        <v>0</v>
      </c>
      <c r="H1044" s="9">
        <f t="shared" si="338"/>
        <v>0</v>
      </c>
      <c r="I1044" s="9">
        <f t="shared" si="338"/>
        <v>0</v>
      </c>
    </row>
    <row r="1045" spans="1:9" hidden="1" x14ac:dyDescent="0.25">
      <c r="A1045" s="5" t="s">
        <v>64</v>
      </c>
      <c r="B1045" s="3" t="s">
        <v>653</v>
      </c>
      <c r="C1045" s="4">
        <v>800</v>
      </c>
      <c r="D1045" s="3" t="s">
        <v>57</v>
      </c>
      <c r="E1045" s="3"/>
      <c r="F1045" s="9">
        <f>F1046</f>
        <v>0</v>
      </c>
      <c r="G1045" s="9">
        <f t="shared" si="338"/>
        <v>0</v>
      </c>
      <c r="H1045" s="9">
        <f t="shared" si="338"/>
        <v>0</v>
      </c>
      <c r="I1045" s="9">
        <f t="shared" si="338"/>
        <v>0</v>
      </c>
    </row>
    <row r="1046" spans="1:9" hidden="1" x14ac:dyDescent="0.25">
      <c r="A1046" s="5" t="s">
        <v>65</v>
      </c>
      <c r="B1046" s="3" t="s">
        <v>653</v>
      </c>
      <c r="C1046" s="4">
        <v>800</v>
      </c>
      <c r="D1046" s="3" t="s">
        <v>57</v>
      </c>
      <c r="E1046" s="3" t="s">
        <v>66</v>
      </c>
      <c r="F1046" s="9">
        <f>'[1]8.1 разд '!F200</f>
        <v>0</v>
      </c>
      <c r="G1046" s="9">
        <f>'[1]8.1 разд '!G200</f>
        <v>0</v>
      </c>
      <c r="H1046" s="9">
        <f>'[1]8.1 разд '!H200</f>
        <v>0</v>
      </c>
      <c r="I1046" s="9">
        <f>'[1]8.1 разд '!I200</f>
        <v>0</v>
      </c>
    </row>
    <row r="1047" spans="1:9" ht="63.75" x14ac:dyDescent="0.25">
      <c r="A1047" s="11" t="s">
        <v>654</v>
      </c>
      <c r="B1047" s="3" t="s">
        <v>655</v>
      </c>
      <c r="C1047" s="4"/>
      <c r="D1047" s="6"/>
      <c r="E1047" s="6"/>
      <c r="F1047" s="9">
        <f>F1048+F1051</f>
        <v>38341603.520000003</v>
      </c>
      <c r="G1047" s="9">
        <f t="shared" ref="G1047:I1047" si="339">G1048+G1051</f>
        <v>0</v>
      </c>
      <c r="H1047" s="9">
        <f t="shared" si="339"/>
        <v>49432645.539999999</v>
      </c>
      <c r="I1047" s="9">
        <f t="shared" si="339"/>
        <v>0</v>
      </c>
    </row>
    <row r="1048" spans="1:9" ht="25.5" hidden="1" x14ac:dyDescent="0.25">
      <c r="A1048" s="5" t="s">
        <v>28</v>
      </c>
      <c r="B1048" s="3" t="s">
        <v>655</v>
      </c>
      <c r="C1048" s="4">
        <v>200</v>
      </c>
      <c r="D1048" s="6"/>
      <c r="E1048" s="6"/>
      <c r="F1048" s="9">
        <f>F1049</f>
        <v>0</v>
      </c>
      <c r="G1048" s="9">
        <f t="shared" ref="G1048:I1049" si="340">G1049</f>
        <v>0</v>
      </c>
      <c r="H1048" s="9">
        <f t="shared" si="340"/>
        <v>0</v>
      </c>
      <c r="I1048" s="9">
        <f t="shared" si="340"/>
        <v>0</v>
      </c>
    </row>
    <row r="1049" spans="1:9" hidden="1" x14ac:dyDescent="0.25">
      <c r="A1049" s="5" t="s">
        <v>64</v>
      </c>
      <c r="B1049" s="3" t="s">
        <v>655</v>
      </c>
      <c r="C1049" s="4">
        <v>200</v>
      </c>
      <c r="D1049" s="3" t="s">
        <v>57</v>
      </c>
      <c r="E1049" s="3"/>
      <c r="F1049" s="9">
        <f>F1050</f>
        <v>0</v>
      </c>
      <c r="G1049" s="9">
        <f t="shared" si="340"/>
        <v>0</v>
      </c>
      <c r="H1049" s="9">
        <f t="shared" si="340"/>
        <v>0</v>
      </c>
      <c r="I1049" s="9">
        <f t="shared" si="340"/>
        <v>0</v>
      </c>
    </row>
    <row r="1050" spans="1:9" hidden="1" x14ac:dyDescent="0.25">
      <c r="A1050" s="5" t="s">
        <v>65</v>
      </c>
      <c r="B1050" s="3" t="s">
        <v>655</v>
      </c>
      <c r="C1050" s="4">
        <v>200</v>
      </c>
      <c r="D1050" s="3" t="s">
        <v>57</v>
      </c>
      <c r="E1050" s="3" t="s">
        <v>66</v>
      </c>
      <c r="F1050" s="9">
        <f>'[1]8.1 разд '!F202</f>
        <v>0</v>
      </c>
      <c r="G1050" s="9">
        <f>'[1]8.1 разд '!G202</f>
        <v>0</v>
      </c>
      <c r="H1050" s="9">
        <f>'[1]8.1 разд '!H202</f>
        <v>0</v>
      </c>
      <c r="I1050" s="9">
        <f>'[1]8.1 разд '!I202</f>
        <v>0</v>
      </c>
    </row>
    <row r="1051" spans="1:9" x14ac:dyDescent="0.25">
      <c r="A1051" s="5" t="s">
        <v>67</v>
      </c>
      <c r="B1051" s="3" t="s">
        <v>655</v>
      </c>
      <c r="C1051" s="4">
        <v>800</v>
      </c>
      <c r="D1051" s="6"/>
      <c r="E1051" s="6"/>
      <c r="F1051" s="9">
        <f>F1052</f>
        <v>38341603.520000003</v>
      </c>
      <c r="G1051" s="9">
        <f t="shared" ref="G1051:I1052" si="341">G1052</f>
        <v>0</v>
      </c>
      <c r="H1051" s="9">
        <f t="shared" si="341"/>
        <v>49432645.539999999</v>
      </c>
      <c r="I1051" s="9">
        <f t="shared" si="341"/>
        <v>0</v>
      </c>
    </row>
    <row r="1052" spans="1:9" x14ac:dyDescent="0.25">
      <c r="A1052" s="5" t="s">
        <v>64</v>
      </c>
      <c r="B1052" s="3" t="s">
        <v>655</v>
      </c>
      <c r="C1052" s="4">
        <v>800</v>
      </c>
      <c r="D1052" s="3" t="s">
        <v>57</v>
      </c>
      <c r="E1052" s="3"/>
      <c r="F1052" s="9">
        <f>F1053</f>
        <v>38341603.520000003</v>
      </c>
      <c r="G1052" s="9">
        <f t="shared" si="341"/>
        <v>0</v>
      </c>
      <c r="H1052" s="9">
        <f t="shared" si="341"/>
        <v>49432645.539999999</v>
      </c>
      <c r="I1052" s="9">
        <f t="shared" si="341"/>
        <v>0</v>
      </c>
    </row>
    <row r="1053" spans="1:9" x14ac:dyDescent="0.25">
      <c r="A1053" s="5" t="s">
        <v>65</v>
      </c>
      <c r="B1053" s="3" t="s">
        <v>655</v>
      </c>
      <c r="C1053" s="4">
        <v>800</v>
      </c>
      <c r="D1053" s="3" t="s">
        <v>57</v>
      </c>
      <c r="E1053" s="3" t="s">
        <v>66</v>
      </c>
      <c r="F1053" s="9">
        <f>'[1]8.1 разд '!F203</f>
        <v>38341603.520000003</v>
      </c>
      <c r="G1053" s="9">
        <f>'[1]8.1 разд '!G203</f>
        <v>0</v>
      </c>
      <c r="H1053" s="9">
        <f>'[1]8.1 разд '!H203</f>
        <v>49432645.539999999</v>
      </c>
      <c r="I1053" s="9">
        <f>'[1]8.1 разд '!I203</f>
        <v>0</v>
      </c>
    </row>
    <row r="1054" spans="1:9" ht="25.5" x14ac:dyDescent="0.25">
      <c r="A1054" s="8" t="s">
        <v>656</v>
      </c>
      <c r="B1054" s="3" t="s">
        <v>657</v>
      </c>
      <c r="C1054" s="4"/>
      <c r="D1054" s="6"/>
      <c r="E1054" s="6"/>
      <c r="F1054" s="9">
        <f>F1055</f>
        <v>3000000</v>
      </c>
      <c r="G1054" s="9">
        <f t="shared" ref="G1054:I1056" si="342">G1055</f>
        <v>0</v>
      </c>
      <c r="H1054" s="9">
        <f t="shared" si="342"/>
        <v>3000000</v>
      </c>
      <c r="I1054" s="9">
        <f t="shared" si="342"/>
        <v>0</v>
      </c>
    </row>
    <row r="1055" spans="1:9" x14ac:dyDescent="0.25">
      <c r="A1055" s="5" t="s">
        <v>67</v>
      </c>
      <c r="B1055" s="3" t="s">
        <v>657</v>
      </c>
      <c r="C1055" s="4">
        <v>800</v>
      </c>
      <c r="D1055" s="6"/>
      <c r="E1055" s="6"/>
      <c r="F1055" s="9">
        <f>F1056</f>
        <v>3000000</v>
      </c>
      <c r="G1055" s="9">
        <f t="shared" si="342"/>
        <v>0</v>
      </c>
      <c r="H1055" s="9">
        <f t="shared" si="342"/>
        <v>3000000</v>
      </c>
      <c r="I1055" s="9">
        <f t="shared" si="342"/>
        <v>0</v>
      </c>
    </row>
    <row r="1056" spans="1:9" x14ac:dyDescent="0.25">
      <c r="A1056" s="5" t="s">
        <v>64</v>
      </c>
      <c r="B1056" s="3" t="s">
        <v>657</v>
      </c>
      <c r="C1056" s="4">
        <v>800</v>
      </c>
      <c r="D1056" s="3" t="s">
        <v>57</v>
      </c>
      <c r="E1056" s="3"/>
      <c r="F1056" s="9">
        <f>F1057</f>
        <v>3000000</v>
      </c>
      <c r="G1056" s="9">
        <f t="shared" si="342"/>
        <v>0</v>
      </c>
      <c r="H1056" s="9">
        <f t="shared" si="342"/>
        <v>3000000</v>
      </c>
      <c r="I1056" s="9">
        <f t="shared" si="342"/>
        <v>0</v>
      </c>
    </row>
    <row r="1057" spans="1:9" x14ac:dyDescent="0.25">
      <c r="A1057" s="5" t="s">
        <v>658</v>
      </c>
      <c r="B1057" s="3" t="s">
        <v>657</v>
      </c>
      <c r="C1057" s="4">
        <v>800</v>
      </c>
      <c r="D1057" s="3" t="s">
        <v>57</v>
      </c>
      <c r="E1057" s="3" t="s">
        <v>35</v>
      </c>
      <c r="F1057" s="9">
        <f>'[1]8.1 разд '!F131</f>
        <v>3000000</v>
      </c>
      <c r="G1057" s="9">
        <f>'[1]8.1 разд '!G131</f>
        <v>0</v>
      </c>
      <c r="H1057" s="9">
        <f>'[1]8.1 разд '!H131</f>
        <v>3000000</v>
      </c>
      <c r="I1057" s="9">
        <f>'[1]8.1 разд '!I131</f>
        <v>0</v>
      </c>
    </row>
    <row r="1058" spans="1:9" ht="25.5" hidden="1" x14ac:dyDescent="0.25">
      <c r="A1058" s="8" t="s">
        <v>587</v>
      </c>
      <c r="B1058" s="3" t="s">
        <v>659</v>
      </c>
      <c r="C1058" s="4"/>
      <c r="D1058" s="6"/>
      <c r="E1058" s="6"/>
      <c r="F1058" s="9">
        <f>F1059</f>
        <v>0</v>
      </c>
      <c r="G1058" s="9">
        <f t="shared" ref="G1058:I1060" si="343">G1059</f>
        <v>0</v>
      </c>
      <c r="H1058" s="9">
        <f t="shared" si="343"/>
        <v>0</v>
      </c>
      <c r="I1058" s="9">
        <f t="shared" si="343"/>
        <v>0</v>
      </c>
    </row>
    <row r="1059" spans="1:9" ht="25.5" hidden="1" x14ac:dyDescent="0.25">
      <c r="A1059" s="11" t="s">
        <v>589</v>
      </c>
      <c r="B1059" s="3" t="s">
        <v>659</v>
      </c>
      <c r="C1059" s="4">
        <v>700</v>
      </c>
      <c r="D1059" s="6"/>
      <c r="E1059" s="6"/>
      <c r="F1059" s="9">
        <f>F1060</f>
        <v>0</v>
      </c>
      <c r="G1059" s="9">
        <f t="shared" si="343"/>
        <v>0</v>
      </c>
      <c r="H1059" s="9">
        <f t="shared" si="343"/>
        <v>0</v>
      </c>
      <c r="I1059" s="9">
        <f t="shared" si="343"/>
        <v>0</v>
      </c>
    </row>
    <row r="1060" spans="1:9" ht="25.5" hidden="1" x14ac:dyDescent="0.25">
      <c r="A1060" s="11" t="s">
        <v>591</v>
      </c>
      <c r="B1060" s="3" t="s">
        <v>659</v>
      </c>
      <c r="C1060" s="4">
        <v>700</v>
      </c>
      <c r="D1060" s="4">
        <v>13</v>
      </c>
      <c r="E1060" s="3"/>
      <c r="F1060" s="9">
        <f>F1061</f>
        <v>0</v>
      </c>
      <c r="G1060" s="9">
        <f t="shared" si="343"/>
        <v>0</v>
      </c>
      <c r="H1060" s="9">
        <f t="shared" si="343"/>
        <v>0</v>
      </c>
      <c r="I1060" s="9">
        <f t="shared" si="343"/>
        <v>0</v>
      </c>
    </row>
    <row r="1061" spans="1:9" ht="25.5" hidden="1" x14ac:dyDescent="0.25">
      <c r="A1061" s="11" t="s">
        <v>592</v>
      </c>
      <c r="B1061" s="3" t="s">
        <v>659</v>
      </c>
      <c r="C1061" s="4">
        <v>700</v>
      </c>
      <c r="D1061" s="4">
        <v>13</v>
      </c>
      <c r="E1061" s="3" t="s">
        <v>57</v>
      </c>
      <c r="F1061" s="9">
        <v>0</v>
      </c>
      <c r="G1061" s="9">
        <v>0</v>
      </c>
      <c r="H1061" s="9">
        <v>0</v>
      </c>
      <c r="I1061" s="9">
        <v>0</v>
      </c>
    </row>
    <row r="1062" spans="1:9" ht="25.5" x14ac:dyDescent="0.25">
      <c r="A1062" s="5" t="s">
        <v>616</v>
      </c>
      <c r="B1062" s="3" t="s">
        <v>660</v>
      </c>
      <c r="C1062" s="4"/>
      <c r="D1062" s="6"/>
      <c r="E1062" s="6"/>
      <c r="F1062" s="9">
        <f>F1063</f>
        <v>508058.8</v>
      </c>
      <c r="G1062" s="9">
        <f t="shared" ref="G1062:I1064" si="344">G1063</f>
        <v>0</v>
      </c>
      <c r="H1062" s="9">
        <f t="shared" si="344"/>
        <v>508128.8</v>
      </c>
      <c r="I1062" s="9">
        <f t="shared" si="344"/>
        <v>0</v>
      </c>
    </row>
    <row r="1063" spans="1:9" x14ac:dyDescent="0.25">
      <c r="A1063" s="5" t="s">
        <v>67</v>
      </c>
      <c r="B1063" s="3" t="s">
        <v>660</v>
      </c>
      <c r="C1063" s="4">
        <v>800</v>
      </c>
      <c r="D1063" s="6"/>
      <c r="E1063" s="6"/>
      <c r="F1063" s="9">
        <f>F1064</f>
        <v>508058.8</v>
      </c>
      <c r="G1063" s="9">
        <f t="shared" si="344"/>
        <v>0</v>
      </c>
      <c r="H1063" s="9">
        <f t="shared" si="344"/>
        <v>508128.8</v>
      </c>
      <c r="I1063" s="9">
        <f t="shared" si="344"/>
        <v>0</v>
      </c>
    </row>
    <row r="1064" spans="1:9" x14ac:dyDescent="0.25">
      <c r="A1064" s="5" t="s">
        <v>64</v>
      </c>
      <c r="B1064" s="3" t="s">
        <v>660</v>
      </c>
      <c r="C1064" s="4">
        <v>800</v>
      </c>
      <c r="D1064" s="3" t="s">
        <v>57</v>
      </c>
      <c r="E1064" s="3"/>
      <c r="F1064" s="9">
        <f>F1065</f>
        <v>508058.8</v>
      </c>
      <c r="G1064" s="9">
        <f t="shared" si="344"/>
        <v>0</v>
      </c>
      <c r="H1064" s="9">
        <f t="shared" si="344"/>
        <v>508128.8</v>
      </c>
      <c r="I1064" s="9">
        <f t="shared" si="344"/>
        <v>0</v>
      </c>
    </row>
    <row r="1065" spans="1:9" x14ac:dyDescent="0.25">
      <c r="A1065" s="5" t="s">
        <v>65</v>
      </c>
      <c r="B1065" s="3" t="s">
        <v>660</v>
      </c>
      <c r="C1065" s="4">
        <v>800</v>
      </c>
      <c r="D1065" s="3" t="s">
        <v>57</v>
      </c>
      <c r="E1065" s="3" t="s">
        <v>66</v>
      </c>
      <c r="F1065" s="9">
        <f>'[1]8.1 разд '!F205</f>
        <v>508058.8</v>
      </c>
      <c r="G1065" s="9">
        <f>'[1]8.1 разд '!G205</f>
        <v>0</v>
      </c>
      <c r="H1065" s="9">
        <f>'[1]8.1 разд '!H205</f>
        <v>508128.8</v>
      </c>
      <c r="I1065" s="9">
        <f>'[1]8.1 разд '!I205</f>
        <v>0</v>
      </c>
    </row>
    <row r="1066" spans="1:9" ht="25.5" x14ac:dyDescent="0.25">
      <c r="A1066" s="8" t="s">
        <v>540</v>
      </c>
      <c r="B1066" s="3" t="s">
        <v>661</v>
      </c>
      <c r="C1066" s="4"/>
      <c r="D1066" s="6"/>
      <c r="E1066" s="6"/>
      <c r="F1066" s="9">
        <f>F1067</f>
        <v>470000</v>
      </c>
      <c r="G1066" s="9">
        <f t="shared" ref="G1066:I1068" si="345">G1067</f>
        <v>0</v>
      </c>
      <c r="H1066" s="9">
        <f t="shared" si="345"/>
        <v>170000</v>
      </c>
      <c r="I1066" s="9">
        <f t="shared" si="345"/>
        <v>0</v>
      </c>
    </row>
    <row r="1067" spans="1:9" ht="25.5" x14ac:dyDescent="0.25">
      <c r="A1067" s="5" t="s">
        <v>28</v>
      </c>
      <c r="B1067" s="3" t="s">
        <v>661</v>
      </c>
      <c r="C1067" s="4">
        <v>200</v>
      </c>
      <c r="D1067" s="6"/>
      <c r="E1067" s="6"/>
      <c r="F1067" s="9">
        <f>F1068</f>
        <v>470000</v>
      </c>
      <c r="G1067" s="9">
        <f t="shared" si="345"/>
        <v>0</v>
      </c>
      <c r="H1067" s="9">
        <f t="shared" si="345"/>
        <v>170000</v>
      </c>
      <c r="I1067" s="9">
        <f t="shared" si="345"/>
        <v>0</v>
      </c>
    </row>
    <row r="1068" spans="1:9" x14ac:dyDescent="0.25">
      <c r="A1068" s="5" t="s">
        <v>64</v>
      </c>
      <c r="B1068" s="3" t="s">
        <v>661</v>
      </c>
      <c r="C1068" s="4">
        <v>200</v>
      </c>
      <c r="D1068" s="3" t="s">
        <v>57</v>
      </c>
      <c r="E1068" s="3"/>
      <c r="F1068" s="9">
        <f>F1069</f>
        <v>470000</v>
      </c>
      <c r="G1068" s="9">
        <f t="shared" si="345"/>
        <v>0</v>
      </c>
      <c r="H1068" s="9">
        <f t="shared" si="345"/>
        <v>170000</v>
      </c>
      <c r="I1068" s="9">
        <f t="shared" si="345"/>
        <v>0</v>
      </c>
    </row>
    <row r="1069" spans="1:9" x14ac:dyDescent="0.25">
      <c r="A1069" s="5" t="s">
        <v>65</v>
      </c>
      <c r="B1069" s="3" t="s">
        <v>661</v>
      </c>
      <c r="C1069" s="4">
        <v>200</v>
      </c>
      <c r="D1069" s="3" t="s">
        <v>57</v>
      </c>
      <c r="E1069" s="3" t="s">
        <v>66</v>
      </c>
      <c r="F1069" s="9">
        <f>'[1]8.1 разд '!F207</f>
        <v>470000</v>
      </c>
      <c r="G1069" s="9">
        <f>'[1]8.1 разд '!G207</f>
        <v>0</v>
      </c>
      <c r="H1069" s="9">
        <f>'[1]8.1 разд '!H207</f>
        <v>170000</v>
      </c>
      <c r="I1069" s="9">
        <f>'[1]8.1 разд '!I207</f>
        <v>0</v>
      </c>
    </row>
    <row r="1070" spans="1:9" ht="25.5" hidden="1" x14ac:dyDescent="0.25">
      <c r="A1070" s="36" t="s">
        <v>662</v>
      </c>
      <c r="B1070" s="3" t="s">
        <v>663</v>
      </c>
      <c r="C1070" s="4"/>
      <c r="D1070" s="6"/>
      <c r="E1070" s="6"/>
      <c r="F1070" s="9">
        <f>F1071</f>
        <v>0</v>
      </c>
      <c r="G1070" s="9">
        <f t="shared" ref="G1070:I1072" si="346">G1071</f>
        <v>0</v>
      </c>
      <c r="H1070" s="9">
        <f t="shared" si="346"/>
        <v>0</v>
      </c>
      <c r="I1070" s="9">
        <f t="shared" si="346"/>
        <v>0</v>
      </c>
    </row>
    <row r="1071" spans="1:9" ht="25.5" hidden="1" x14ac:dyDescent="0.25">
      <c r="A1071" s="5" t="s">
        <v>28</v>
      </c>
      <c r="B1071" s="3" t="s">
        <v>663</v>
      </c>
      <c r="C1071" s="4">
        <v>200</v>
      </c>
      <c r="D1071" s="6"/>
      <c r="E1071" s="6"/>
      <c r="F1071" s="9">
        <f>F1072</f>
        <v>0</v>
      </c>
      <c r="G1071" s="9">
        <f t="shared" si="346"/>
        <v>0</v>
      </c>
      <c r="H1071" s="9">
        <f t="shared" si="346"/>
        <v>0</v>
      </c>
      <c r="I1071" s="9">
        <f t="shared" si="346"/>
        <v>0</v>
      </c>
    </row>
    <row r="1072" spans="1:9" ht="25.5" hidden="1" x14ac:dyDescent="0.25">
      <c r="A1072" s="8" t="s">
        <v>108</v>
      </c>
      <c r="B1072" s="3" t="s">
        <v>663</v>
      </c>
      <c r="C1072" s="4">
        <v>200</v>
      </c>
      <c r="D1072" s="3" t="s">
        <v>51</v>
      </c>
      <c r="E1072" s="3"/>
      <c r="F1072" s="9">
        <f>F1073</f>
        <v>0</v>
      </c>
      <c r="G1072" s="9">
        <f t="shared" si="346"/>
        <v>0</v>
      </c>
      <c r="H1072" s="9">
        <f t="shared" si="346"/>
        <v>0</v>
      </c>
      <c r="I1072" s="9">
        <f t="shared" si="346"/>
        <v>0</v>
      </c>
    </row>
    <row r="1073" spans="1:9" ht="38.25" hidden="1" x14ac:dyDescent="0.25">
      <c r="A1073" s="8" t="s">
        <v>664</v>
      </c>
      <c r="B1073" s="3" t="s">
        <v>663</v>
      </c>
      <c r="C1073" s="4">
        <v>200</v>
      </c>
      <c r="D1073" s="3" t="s">
        <v>51</v>
      </c>
      <c r="E1073" s="3" t="s">
        <v>139</v>
      </c>
      <c r="F1073" s="9">
        <f>'[1]8.1 разд '!F224</f>
        <v>0</v>
      </c>
      <c r="G1073" s="9">
        <f>'[1]8.1 разд '!G224</f>
        <v>0</v>
      </c>
      <c r="H1073" s="9">
        <f>'[1]8.1 разд '!H224</f>
        <v>0</v>
      </c>
      <c r="I1073" s="9">
        <f>'[1]8.1 разд '!I224</f>
        <v>0</v>
      </c>
    </row>
    <row r="1074" spans="1:9" ht="51" x14ac:dyDescent="0.25">
      <c r="A1074" s="8" t="s">
        <v>665</v>
      </c>
      <c r="B1074" s="3" t="s">
        <v>666</v>
      </c>
      <c r="C1074" s="3"/>
      <c r="D1074" s="3"/>
      <c r="E1074" s="3"/>
      <c r="F1074" s="9">
        <f>F1075</f>
        <v>1000000</v>
      </c>
      <c r="G1074" s="9">
        <f t="shared" ref="G1074:I1076" si="347">G1075</f>
        <v>0</v>
      </c>
      <c r="H1074" s="9">
        <f t="shared" si="347"/>
        <v>1000000</v>
      </c>
      <c r="I1074" s="9">
        <f t="shared" si="347"/>
        <v>0</v>
      </c>
    </row>
    <row r="1075" spans="1:9" ht="25.5" x14ac:dyDescent="0.25">
      <c r="A1075" s="5" t="s">
        <v>28</v>
      </c>
      <c r="B1075" s="3" t="s">
        <v>666</v>
      </c>
      <c r="C1075" s="3" t="s">
        <v>100</v>
      </c>
      <c r="D1075" s="3"/>
      <c r="E1075" s="3"/>
      <c r="F1075" s="9">
        <f>F1076</f>
        <v>1000000</v>
      </c>
      <c r="G1075" s="9">
        <f t="shared" si="347"/>
        <v>0</v>
      </c>
      <c r="H1075" s="9">
        <f t="shared" si="347"/>
        <v>1000000</v>
      </c>
      <c r="I1075" s="9">
        <f t="shared" si="347"/>
        <v>0</v>
      </c>
    </row>
    <row r="1076" spans="1:9" x14ac:dyDescent="0.25">
      <c r="A1076" s="5" t="s">
        <v>262</v>
      </c>
      <c r="B1076" s="3" t="s">
        <v>666</v>
      </c>
      <c r="C1076" s="3" t="s">
        <v>100</v>
      </c>
      <c r="D1076" s="3" t="s">
        <v>37</v>
      </c>
      <c r="E1076" s="3"/>
      <c r="F1076" s="9">
        <f>F1077</f>
        <v>1000000</v>
      </c>
      <c r="G1076" s="9">
        <f t="shared" si="347"/>
        <v>0</v>
      </c>
      <c r="H1076" s="9">
        <f t="shared" si="347"/>
        <v>1000000</v>
      </c>
      <c r="I1076" s="9">
        <f t="shared" si="347"/>
        <v>0</v>
      </c>
    </row>
    <row r="1077" spans="1:9" x14ac:dyDescent="0.25">
      <c r="A1077" s="5" t="s">
        <v>278</v>
      </c>
      <c r="B1077" s="3" t="s">
        <v>666</v>
      </c>
      <c r="C1077" s="3" t="s">
        <v>100</v>
      </c>
      <c r="D1077" s="3" t="s">
        <v>37</v>
      </c>
      <c r="E1077" s="3" t="s">
        <v>279</v>
      </c>
      <c r="F1077" s="9">
        <f>'[1]8.1 разд '!F389</f>
        <v>1000000</v>
      </c>
      <c r="G1077" s="9">
        <f>'[1]8.1 разд '!G389</f>
        <v>0</v>
      </c>
      <c r="H1077" s="9">
        <f>'[1]8.1 разд '!H389</f>
        <v>1000000</v>
      </c>
      <c r="I1077" s="9">
        <f>'[1]8.1 разд '!I389</f>
        <v>0</v>
      </c>
    </row>
    <row r="1078" spans="1:9" hidden="1" x14ac:dyDescent="0.25">
      <c r="A1078" s="11" t="s">
        <v>667</v>
      </c>
      <c r="B1078" s="3" t="s">
        <v>668</v>
      </c>
      <c r="C1078" s="3"/>
      <c r="D1078" s="3"/>
      <c r="E1078" s="3"/>
      <c r="F1078" s="9">
        <f>F1079</f>
        <v>0</v>
      </c>
      <c r="G1078" s="9">
        <f t="shared" ref="G1078:I1080" si="348">G1079</f>
        <v>0</v>
      </c>
      <c r="H1078" s="9">
        <f t="shared" si="348"/>
        <v>0</v>
      </c>
      <c r="I1078" s="9">
        <f t="shared" si="348"/>
        <v>0</v>
      </c>
    </row>
    <row r="1079" spans="1:9" hidden="1" x14ac:dyDescent="0.25">
      <c r="A1079" s="5" t="s">
        <v>67</v>
      </c>
      <c r="B1079" s="3" t="s">
        <v>668</v>
      </c>
      <c r="C1079" s="3" t="s">
        <v>614</v>
      </c>
      <c r="D1079" s="3"/>
      <c r="E1079" s="3"/>
      <c r="F1079" s="9">
        <f>F1080</f>
        <v>0</v>
      </c>
      <c r="G1079" s="9">
        <f t="shared" si="348"/>
        <v>0</v>
      </c>
      <c r="H1079" s="9">
        <f t="shared" si="348"/>
        <v>0</v>
      </c>
      <c r="I1079" s="9">
        <f t="shared" si="348"/>
        <v>0</v>
      </c>
    </row>
    <row r="1080" spans="1:9" ht="25.5" hidden="1" x14ac:dyDescent="0.25">
      <c r="A1080" s="5" t="s">
        <v>591</v>
      </c>
      <c r="B1080" s="3" t="s">
        <v>668</v>
      </c>
      <c r="C1080" s="3" t="s">
        <v>614</v>
      </c>
      <c r="D1080" s="3" t="s">
        <v>66</v>
      </c>
      <c r="E1080" s="3"/>
      <c r="F1080" s="9">
        <f>F1081</f>
        <v>0</v>
      </c>
      <c r="G1080" s="9">
        <f t="shared" si="348"/>
        <v>0</v>
      </c>
      <c r="H1080" s="9">
        <f t="shared" si="348"/>
        <v>0</v>
      </c>
      <c r="I1080" s="9">
        <f t="shared" si="348"/>
        <v>0</v>
      </c>
    </row>
    <row r="1081" spans="1:9" ht="25.5" hidden="1" x14ac:dyDescent="0.25">
      <c r="A1081" s="5" t="s">
        <v>592</v>
      </c>
      <c r="B1081" s="3" t="s">
        <v>668</v>
      </c>
      <c r="C1081" s="3" t="s">
        <v>614</v>
      </c>
      <c r="D1081" s="3" t="s">
        <v>66</v>
      </c>
      <c r="E1081" s="3" t="s">
        <v>57</v>
      </c>
      <c r="F1081" s="9">
        <f>'[1]8.1 разд '!F844</f>
        <v>0</v>
      </c>
      <c r="G1081" s="9"/>
      <c r="H1081" s="9"/>
      <c r="I1081" s="9"/>
    </row>
    <row r="1082" spans="1:9" ht="76.5" x14ac:dyDescent="0.25">
      <c r="A1082" s="5" t="s">
        <v>669</v>
      </c>
      <c r="B1082" s="3" t="s">
        <v>670</v>
      </c>
      <c r="C1082" s="3"/>
      <c r="D1082" s="6"/>
      <c r="E1082" s="6"/>
      <c r="F1082" s="9">
        <f>F1083</f>
        <v>4224000</v>
      </c>
      <c r="G1082" s="9">
        <f t="shared" ref="G1082:I1084" si="349">G1083</f>
        <v>4224000</v>
      </c>
      <c r="H1082" s="9">
        <f t="shared" si="349"/>
        <v>4224000</v>
      </c>
      <c r="I1082" s="9">
        <f t="shared" si="349"/>
        <v>4224000</v>
      </c>
    </row>
    <row r="1083" spans="1:9" ht="38.25" x14ac:dyDescent="0.25">
      <c r="A1083" s="5" t="s">
        <v>339</v>
      </c>
      <c r="B1083" s="3" t="s">
        <v>670</v>
      </c>
      <c r="C1083" s="3" t="s">
        <v>340</v>
      </c>
      <c r="D1083" s="6"/>
      <c r="E1083" s="6"/>
      <c r="F1083" s="9">
        <f>F1084</f>
        <v>4224000</v>
      </c>
      <c r="G1083" s="9">
        <f t="shared" si="349"/>
        <v>4224000</v>
      </c>
      <c r="H1083" s="9">
        <f t="shared" si="349"/>
        <v>4224000</v>
      </c>
      <c r="I1083" s="9">
        <f t="shared" si="349"/>
        <v>4224000</v>
      </c>
    </row>
    <row r="1084" spans="1:9" x14ac:dyDescent="0.25">
      <c r="A1084" s="5" t="s">
        <v>48</v>
      </c>
      <c r="B1084" s="3" t="s">
        <v>670</v>
      </c>
      <c r="C1084" s="3" t="s">
        <v>340</v>
      </c>
      <c r="D1084" s="3" t="s">
        <v>49</v>
      </c>
      <c r="E1084" s="3"/>
      <c r="F1084" s="9">
        <f>F1085</f>
        <v>4224000</v>
      </c>
      <c r="G1084" s="9">
        <f t="shared" si="349"/>
        <v>4224000</v>
      </c>
      <c r="H1084" s="9">
        <f t="shared" si="349"/>
        <v>4224000</v>
      </c>
      <c r="I1084" s="9">
        <f t="shared" si="349"/>
        <v>4224000</v>
      </c>
    </row>
    <row r="1085" spans="1:9" x14ac:dyDescent="0.25">
      <c r="A1085" s="5" t="s">
        <v>392</v>
      </c>
      <c r="B1085" s="3" t="s">
        <v>670</v>
      </c>
      <c r="C1085" s="3" t="s">
        <v>340</v>
      </c>
      <c r="D1085" s="3" t="s">
        <v>49</v>
      </c>
      <c r="E1085" s="3" t="s">
        <v>123</v>
      </c>
      <c r="F1085" s="9">
        <f>'[1]8.1 разд '!F793</f>
        <v>4224000</v>
      </c>
      <c r="G1085" s="9">
        <f>'[1]8.1 разд '!G793</f>
        <v>4224000</v>
      </c>
      <c r="H1085" s="9">
        <f>'[1]8.1 разд '!H793</f>
        <v>4224000</v>
      </c>
      <c r="I1085" s="9">
        <f>'[1]8.1 разд '!I793</f>
        <v>4224000</v>
      </c>
    </row>
    <row r="1086" spans="1:9" ht="63.75" hidden="1" x14ac:dyDescent="0.25">
      <c r="A1086" s="5" t="s">
        <v>671</v>
      </c>
      <c r="B1086" s="3" t="s">
        <v>672</v>
      </c>
      <c r="C1086" s="3"/>
      <c r="D1086" s="6"/>
      <c r="E1086" s="6"/>
      <c r="F1086" s="9">
        <f>F1087+F1090</f>
        <v>0</v>
      </c>
      <c r="G1086" s="9">
        <f t="shared" ref="G1086:I1086" si="350">G1087+G1090</f>
        <v>0</v>
      </c>
      <c r="H1086" s="9">
        <f t="shared" si="350"/>
        <v>0</v>
      </c>
      <c r="I1086" s="9">
        <f t="shared" si="350"/>
        <v>0</v>
      </c>
    </row>
    <row r="1087" spans="1:9" ht="25.5" hidden="1" x14ac:dyDescent="0.25">
      <c r="A1087" s="5" t="s">
        <v>52</v>
      </c>
      <c r="B1087" s="3" t="s">
        <v>672</v>
      </c>
      <c r="C1087" s="3" t="s">
        <v>277</v>
      </c>
      <c r="D1087" s="6"/>
      <c r="E1087" s="6"/>
      <c r="F1087" s="9">
        <f>F1088</f>
        <v>0</v>
      </c>
      <c r="G1087" s="9">
        <f t="shared" ref="G1087:I1088" si="351">G1088</f>
        <v>0</v>
      </c>
      <c r="H1087" s="9">
        <f t="shared" si="351"/>
        <v>0</v>
      </c>
      <c r="I1087" s="9">
        <f t="shared" si="351"/>
        <v>0</v>
      </c>
    </row>
    <row r="1088" spans="1:9" hidden="1" x14ac:dyDescent="0.25">
      <c r="A1088" s="5" t="s">
        <v>48</v>
      </c>
      <c r="B1088" s="3" t="s">
        <v>672</v>
      </c>
      <c r="C1088" s="3" t="s">
        <v>277</v>
      </c>
      <c r="D1088" s="3" t="s">
        <v>49</v>
      </c>
      <c r="E1088" s="3"/>
      <c r="F1088" s="9">
        <f>F1089</f>
        <v>0</v>
      </c>
      <c r="G1088" s="9">
        <f t="shared" si="351"/>
        <v>0</v>
      </c>
      <c r="H1088" s="9">
        <f t="shared" si="351"/>
        <v>0</v>
      </c>
      <c r="I1088" s="9">
        <f t="shared" si="351"/>
        <v>0</v>
      </c>
    </row>
    <row r="1089" spans="1:9" hidden="1" x14ac:dyDescent="0.25">
      <c r="A1089" s="5" t="s">
        <v>392</v>
      </c>
      <c r="B1089" s="3" t="s">
        <v>672</v>
      </c>
      <c r="C1089" s="3" t="s">
        <v>277</v>
      </c>
      <c r="D1089" s="3" t="s">
        <v>49</v>
      </c>
      <c r="E1089" s="3" t="s">
        <v>123</v>
      </c>
      <c r="F1089" s="9">
        <f>'[1]8.1 разд '!F795</f>
        <v>0</v>
      </c>
      <c r="G1089" s="9">
        <f>'[1]8.1 разд '!G795</f>
        <v>0</v>
      </c>
      <c r="H1089" s="9">
        <f>'[1]8.1 разд '!H795</f>
        <v>0</v>
      </c>
      <c r="I1089" s="9">
        <f>'[1]8.1 разд '!I795</f>
        <v>0</v>
      </c>
    </row>
    <row r="1090" spans="1:9" ht="38.25" hidden="1" x14ac:dyDescent="0.25">
      <c r="A1090" s="5" t="s">
        <v>339</v>
      </c>
      <c r="B1090" s="3" t="s">
        <v>672</v>
      </c>
      <c r="C1090" s="3" t="s">
        <v>340</v>
      </c>
      <c r="D1090" s="6"/>
      <c r="E1090" s="6"/>
      <c r="F1090" s="9">
        <f>F1091</f>
        <v>0</v>
      </c>
      <c r="G1090" s="9">
        <f t="shared" ref="G1090:I1091" si="352">G1091</f>
        <v>0</v>
      </c>
      <c r="H1090" s="9">
        <f t="shared" si="352"/>
        <v>0</v>
      </c>
      <c r="I1090" s="9">
        <f t="shared" si="352"/>
        <v>0</v>
      </c>
    </row>
    <row r="1091" spans="1:9" hidden="1" x14ac:dyDescent="0.25">
      <c r="A1091" s="5" t="s">
        <v>48</v>
      </c>
      <c r="B1091" s="3" t="s">
        <v>672</v>
      </c>
      <c r="C1091" s="3" t="s">
        <v>340</v>
      </c>
      <c r="D1091" s="3" t="s">
        <v>49</v>
      </c>
      <c r="E1091" s="3"/>
      <c r="F1091" s="9">
        <f>F1092</f>
        <v>0</v>
      </c>
      <c r="G1091" s="9">
        <f t="shared" si="352"/>
        <v>0</v>
      </c>
      <c r="H1091" s="9">
        <f t="shared" si="352"/>
        <v>0</v>
      </c>
      <c r="I1091" s="9">
        <f t="shared" si="352"/>
        <v>0</v>
      </c>
    </row>
    <row r="1092" spans="1:9" hidden="1" x14ac:dyDescent="0.25">
      <c r="A1092" s="5" t="s">
        <v>392</v>
      </c>
      <c r="B1092" s="3" t="s">
        <v>672</v>
      </c>
      <c r="C1092" s="3" t="s">
        <v>340</v>
      </c>
      <c r="D1092" s="3" t="s">
        <v>49</v>
      </c>
      <c r="E1092" s="3" t="s">
        <v>123</v>
      </c>
      <c r="F1092" s="9">
        <f>'[1]8.1 разд '!F796</f>
        <v>0</v>
      </c>
      <c r="G1092" s="9">
        <f>'[1]8.1 разд '!G796</f>
        <v>0</v>
      </c>
      <c r="H1092" s="9">
        <f>'[1]8.1 разд '!H796</f>
        <v>0</v>
      </c>
      <c r="I1092" s="9">
        <f>'[1]8.1 разд '!I796</f>
        <v>0</v>
      </c>
    </row>
    <row r="1093" spans="1:9" ht="51" hidden="1" x14ac:dyDescent="0.25">
      <c r="A1093" s="5" t="s">
        <v>446</v>
      </c>
      <c r="B1093" s="3" t="s">
        <v>673</v>
      </c>
      <c r="C1093" s="3"/>
      <c r="D1093" s="3"/>
      <c r="E1093" s="3"/>
      <c r="F1093" s="9">
        <f>F1094</f>
        <v>0</v>
      </c>
      <c r="G1093" s="9">
        <f t="shared" ref="G1093:I1095" si="353">G1094</f>
        <v>0</v>
      </c>
      <c r="H1093" s="9">
        <f t="shared" si="353"/>
        <v>0</v>
      </c>
      <c r="I1093" s="9">
        <f t="shared" si="353"/>
        <v>0</v>
      </c>
    </row>
    <row r="1094" spans="1:9" ht="38.25" hidden="1" x14ac:dyDescent="0.25">
      <c r="A1094" s="5" t="s">
        <v>339</v>
      </c>
      <c r="B1094" s="3" t="s">
        <v>673</v>
      </c>
      <c r="C1094" s="3" t="s">
        <v>340</v>
      </c>
      <c r="D1094" s="3"/>
      <c r="E1094" s="3"/>
      <c r="F1094" s="9">
        <f>F1095</f>
        <v>0</v>
      </c>
      <c r="G1094" s="9">
        <f t="shared" si="353"/>
        <v>0</v>
      </c>
      <c r="H1094" s="9">
        <f t="shared" si="353"/>
        <v>0</v>
      </c>
      <c r="I1094" s="9">
        <f t="shared" si="353"/>
        <v>0</v>
      </c>
    </row>
    <row r="1095" spans="1:9" hidden="1" x14ac:dyDescent="0.25">
      <c r="A1095" s="5" t="s">
        <v>25</v>
      </c>
      <c r="B1095" s="3" t="s">
        <v>673</v>
      </c>
      <c r="C1095" s="3" t="s">
        <v>340</v>
      </c>
      <c r="D1095" s="3" t="s">
        <v>26</v>
      </c>
      <c r="E1095" s="3"/>
      <c r="F1095" s="9">
        <f>F1096</f>
        <v>0</v>
      </c>
      <c r="G1095" s="9">
        <f t="shared" si="353"/>
        <v>0</v>
      </c>
      <c r="H1095" s="9">
        <f t="shared" si="353"/>
        <v>0</v>
      </c>
      <c r="I1095" s="9">
        <f t="shared" si="353"/>
        <v>0</v>
      </c>
    </row>
    <row r="1096" spans="1:9" hidden="1" x14ac:dyDescent="0.25">
      <c r="A1096" s="5" t="s">
        <v>381</v>
      </c>
      <c r="B1096" s="3" t="s">
        <v>673</v>
      </c>
      <c r="C1096" s="3" t="s">
        <v>340</v>
      </c>
      <c r="D1096" s="3" t="s">
        <v>26</v>
      </c>
      <c r="E1096" s="3" t="s">
        <v>57</v>
      </c>
      <c r="F1096" s="9">
        <f>'[1]8.1 разд '!F500</f>
        <v>0</v>
      </c>
      <c r="G1096" s="9">
        <f>'[1]8.1 разд '!G500</f>
        <v>0</v>
      </c>
      <c r="H1096" s="9">
        <f>'[1]8.1 разд '!H500</f>
        <v>0</v>
      </c>
      <c r="I1096" s="9">
        <f>'[1]8.1 разд '!I500</f>
        <v>0</v>
      </c>
    </row>
    <row r="1097" spans="1:9" s="2" customFormat="1" ht="25.5" x14ac:dyDescent="0.25">
      <c r="A1097" s="8" t="s">
        <v>674</v>
      </c>
      <c r="B1097" s="3" t="s">
        <v>675</v>
      </c>
      <c r="C1097" s="3"/>
      <c r="D1097" s="6"/>
      <c r="E1097" s="6"/>
      <c r="F1097" s="9">
        <f>F1098+F1102+F1106+F1116</f>
        <v>2765463.22</v>
      </c>
      <c r="G1097" s="9">
        <f t="shared" ref="G1097:I1097" si="354">G1098+G1102+G1106+G1116</f>
        <v>0</v>
      </c>
      <c r="H1097" s="9">
        <f t="shared" si="354"/>
        <v>2765463.22</v>
      </c>
      <c r="I1097" s="9">
        <f t="shared" si="354"/>
        <v>0</v>
      </c>
    </row>
    <row r="1098" spans="1:9" ht="38.25" x14ac:dyDescent="0.25">
      <c r="A1098" s="8" t="s">
        <v>676</v>
      </c>
      <c r="B1098" s="3" t="s">
        <v>677</v>
      </c>
      <c r="C1098" s="3"/>
      <c r="D1098" s="6"/>
      <c r="E1098" s="6"/>
      <c r="F1098" s="9">
        <f>F1099</f>
        <v>1485877.59</v>
      </c>
      <c r="G1098" s="9">
        <f t="shared" ref="G1098:I1100" si="355">G1099</f>
        <v>0</v>
      </c>
      <c r="H1098" s="9">
        <f t="shared" si="355"/>
        <v>1485877.59</v>
      </c>
      <c r="I1098" s="9">
        <f t="shared" si="355"/>
        <v>0</v>
      </c>
    </row>
    <row r="1099" spans="1:9" ht="63.75" x14ac:dyDescent="0.25">
      <c r="A1099" s="5" t="s">
        <v>24</v>
      </c>
      <c r="B1099" s="3" t="s">
        <v>677</v>
      </c>
      <c r="C1099" s="3" t="s">
        <v>584</v>
      </c>
      <c r="D1099" s="6"/>
      <c r="E1099" s="6"/>
      <c r="F1099" s="9">
        <f>F1100</f>
        <v>1485877.59</v>
      </c>
      <c r="G1099" s="9">
        <f t="shared" si="355"/>
        <v>0</v>
      </c>
      <c r="H1099" s="9">
        <f t="shared" si="355"/>
        <v>1485877.59</v>
      </c>
      <c r="I1099" s="9">
        <f t="shared" si="355"/>
        <v>0</v>
      </c>
    </row>
    <row r="1100" spans="1:9" x14ac:dyDescent="0.25">
      <c r="A1100" s="5" t="s">
        <v>64</v>
      </c>
      <c r="B1100" s="3" t="s">
        <v>677</v>
      </c>
      <c r="C1100" s="3" t="s">
        <v>584</v>
      </c>
      <c r="D1100" s="3" t="s">
        <v>57</v>
      </c>
      <c r="E1100" s="3"/>
      <c r="F1100" s="9">
        <f>F1101</f>
        <v>1485877.59</v>
      </c>
      <c r="G1100" s="9">
        <f t="shared" si="355"/>
        <v>0</v>
      </c>
      <c r="H1100" s="9">
        <f t="shared" si="355"/>
        <v>1485877.59</v>
      </c>
      <c r="I1100" s="9">
        <f t="shared" si="355"/>
        <v>0</v>
      </c>
    </row>
    <row r="1101" spans="1:9" ht="38.25" x14ac:dyDescent="0.25">
      <c r="A1101" s="5" t="s">
        <v>215</v>
      </c>
      <c r="B1101" s="3" t="s">
        <v>677</v>
      </c>
      <c r="C1101" s="3" t="s">
        <v>584</v>
      </c>
      <c r="D1101" s="3" t="s">
        <v>57</v>
      </c>
      <c r="E1101" s="3" t="s">
        <v>93</v>
      </c>
      <c r="F1101" s="9">
        <f>'[1]8.1 разд '!F118</f>
        <v>1485877.59</v>
      </c>
      <c r="G1101" s="9">
        <f>'[1]8.1 разд '!G118</f>
        <v>0</v>
      </c>
      <c r="H1101" s="9">
        <f>'[1]8.1 разд '!H118</f>
        <v>1485877.59</v>
      </c>
      <c r="I1101" s="9">
        <f>'[1]8.1 разд '!I118</f>
        <v>0</v>
      </c>
    </row>
    <row r="1102" spans="1:9" ht="25.5" x14ac:dyDescent="0.25">
      <c r="A1102" s="5" t="s">
        <v>163</v>
      </c>
      <c r="B1102" s="3" t="s">
        <v>678</v>
      </c>
      <c r="C1102" s="4"/>
      <c r="D1102" s="6"/>
      <c r="E1102" s="6"/>
      <c r="F1102" s="9">
        <f>F1103</f>
        <v>1199685.6300000001</v>
      </c>
      <c r="G1102" s="9">
        <f t="shared" ref="G1102:I1104" si="356">G1103</f>
        <v>0</v>
      </c>
      <c r="H1102" s="9">
        <f t="shared" si="356"/>
        <v>1199685.6300000001</v>
      </c>
      <c r="I1102" s="9">
        <f t="shared" si="356"/>
        <v>0</v>
      </c>
    </row>
    <row r="1103" spans="1:9" ht="63.75" x14ac:dyDescent="0.25">
      <c r="A1103" s="5" t="s">
        <v>24</v>
      </c>
      <c r="B1103" s="3" t="s">
        <v>678</v>
      </c>
      <c r="C1103" s="4">
        <v>100</v>
      </c>
      <c r="D1103" s="6"/>
      <c r="E1103" s="6"/>
      <c r="F1103" s="9">
        <f>F1104</f>
        <v>1199685.6300000001</v>
      </c>
      <c r="G1103" s="9">
        <f t="shared" si="356"/>
        <v>0</v>
      </c>
      <c r="H1103" s="9">
        <f t="shared" si="356"/>
        <v>1199685.6300000001</v>
      </c>
      <c r="I1103" s="9">
        <f t="shared" si="356"/>
        <v>0</v>
      </c>
    </row>
    <row r="1104" spans="1:9" x14ac:dyDescent="0.25">
      <c r="A1104" s="5" t="s">
        <v>64</v>
      </c>
      <c r="B1104" s="3" t="s">
        <v>678</v>
      </c>
      <c r="C1104" s="4">
        <v>100</v>
      </c>
      <c r="D1104" s="3" t="s">
        <v>57</v>
      </c>
      <c r="E1104" s="3"/>
      <c r="F1104" s="9">
        <f>F1105</f>
        <v>1199685.6300000001</v>
      </c>
      <c r="G1104" s="9">
        <f t="shared" si="356"/>
        <v>0</v>
      </c>
      <c r="H1104" s="9">
        <f t="shared" si="356"/>
        <v>1199685.6300000001</v>
      </c>
      <c r="I1104" s="9">
        <f t="shared" si="356"/>
        <v>0</v>
      </c>
    </row>
    <row r="1105" spans="1:9" ht="38.25" x14ac:dyDescent="0.25">
      <c r="A1105" s="5" t="s">
        <v>215</v>
      </c>
      <c r="B1105" s="3" t="s">
        <v>678</v>
      </c>
      <c r="C1105" s="4">
        <v>100</v>
      </c>
      <c r="D1105" s="3" t="s">
        <v>57</v>
      </c>
      <c r="E1105" s="3" t="s">
        <v>93</v>
      </c>
      <c r="F1105" s="9">
        <f>'[1]8.1 разд '!F120</f>
        <v>1199685.6300000001</v>
      </c>
      <c r="G1105" s="9">
        <f>'[1]8.1 разд '!G120</f>
        <v>0</v>
      </c>
      <c r="H1105" s="9">
        <f>'[1]8.1 разд '!H120</f>
        <v>1199685.6300000001</v>
      </c>
      <c r="I1105" s="9">
        <f>'[1]8.1 разд '!I120</f>
        <v>0</v>
      </c>
    </row>
    <row r="1106" spans="1:9" ht="25.5" x14ac:dyDescent="0.25">
      <c r="A1106" s="8" t="s">
        <v>166</v>
      </c>
      <c r="B1106" s="3" t="s">
        <v>679</v>
      </c>
      <c r="C1106" s="4"/>
      <c r="D1106" s="6"/>
      <c r="E1106" s="6"/>
      <c r="F1106" s="9">
        <f>F1107+F1110+F1113</f>
        <v>29900</v>
      </c>
      <c r="G1106" s="9">
        <f t="shared" ref="G1106:I1106" si="357">G1107+G1110+G1113</f>
        <v>0</v>
      </c>
      <c r="H1106" s="9">
        <f t="shared" si="357"/>
        <v>29900</v>
      </c>
      <c r="I1106" s="9">
        <f t="shared" si="357"/>
        <v>0</v>
      </c>
    </row>
    <row r="1107" spans="1:9" ht="63.75" hidden="1" x14ac:dyDescent="0.25">
      <c r="A1107" s="5" t="s">
        <v>24</v>
      </c>
      <c r="B1107" s="3" t="s">
        <v>679</v>
      </c>
      <c r="C1107" s="4">
        <v>100</v>
      </c>
      <c r="D1107" s="6"/>
      <c r="E1107" s="6"/>
      <c r="F1107" s="9">
        <f>F1108</f>
        <v>0</v>
      </c>
      <c r="G1107" s="9">
        <f t="shared" ref="G1107:I1108" si="358">G1108</f>
        <v>0</v>
      </c>
      <c r="H1107" s="9">
        <f t="shared" si="358"/>
        <v>0</v>
      </c>
      <c r="I1107" s="9">
        <f t="shared" si="358"/>
        <v>0</v>
      </c>
    </row>
    <row r="1108" spans="1:9" hidden="1" x14ac:dyDescent="0.25">
      <c r="A1108" s="5" t="s">
        <v>64</v>
      </c>
      <c r="B1108" s="3" t="s">
        <v>679</v>
      </c>
      <c r="C1108" s="4">
        <v>100</v>
      </c>
      <c r="D1108" s="3" t="s">
        <v>57</v>
      </c>
      <c r="E1108" s="3"/>
      <c r="F1108" s="9">
        <f>F1109</f>
        <v>0</v>
      </c>
      <c r="G1108" s="9">
        <f t="shared" si="358"/>
        <v>0</v>
      </c>
      <c r="H1108" s="9">
        <f t="shared" si="358"/>
        <v>0</v>
      </c>
      <c r="I1108" s="9">
        <f t="shared" si="358"/>
        <v>0</v>
      </c>
    </row>
    <row r="1109" spans="1:9" ht="38.25" hidden="1" x14ac:dyDescent="0.25">
      <c r="A1109" s="5" t="s">
        <v>215</v>
      </c>
      <c r="B1109" s="3" t="s">
        <v>679</v>
      </c>
      <c r="C1109" s="4">
        <v>100</v>
      </c>
      <c r="D1109" s="3" t="s">
        <v>57</v>
      </c>
      <c r="E1109" s="3" t="s">
        <v>93</v>
      </c>
      <c r="F1109" s="9">
        <f>'[1]8.1 разд '!F122</f>
        <v>0</v>
      </c>
      <c r="G1109" s="9">
        <f>'[1]8.1 разд '!G122</f>
        <v>0</v>
      </c>
      <c r="H1109" s="9">
        <f>'[1]8.1 разд '!H122</f>
        <v>0</v>
      </c>
      <c r="I1109" s="9">
        <f>'[1]8.1 разд '!I122</f>
        <v>0</v>
      </c>
    </row>
    <row r="1110" spans="1:9" ht="25.5" x14ac:dyDescent="0.25">
      <c r="A1110" s="5" t="s">
        <v>28</v>
      </c>
      <c r="B1110" s="3" t="s">
        <v>679</v>
      </c>
      <c r="C1110" s="3" t="s">
        <v>100</v>
      </c>
      <c r="D1110" s="6"/>
      <c r="E1110" s="6"/>
      <c r="F1110" s="9">
        <f>F1111</f>
        <v>15000</v>
      </c>
      <c r="G1110" s="9">
        <f t="shared" ref="G1110:I1111" si="359">G1111</f>
        <v>0</v>
      </c>
      <c r="H1110" s="9">
        <f t="shared" si="359"/>
        <v>15000</v>
      </c>
      <c r="I1110" s="9">
        <f t="shared" si="359"/>
        <v>0</v>
      </c>
    </row>
    <row r="1111" spans="1:9" x14ac:dyDescent="0.25">
      <c r="A1111" s="5" t="s">
        <v>64</v>
      </c>
      <c r="B1111" s="3" t="s">
        <v>679</v>
      </c>
      <c r="C1111" s="3" t="s">
        <v>100</v>
      </c>
      <c r="D1111" s="3" t="s">
        <v>57</v>
      </c>
      <c r="E1111" s="3"/>
      <c r="F1111" s="9">
        <f>F1112</f>
        <v>15000</v>
      </c>
      <c r="G1111" s="9">
        <f t="shared" si="359"/>
        <v>0</v>
      </c>
      <c r="H1111" s="9">
        <f t="shared" si="359"/>
        <v>15000</v>
      </c>
      <c r="I1111" s="9">
        <f t="shared" si="359"/>
        <v>0</v>
      </c>
    </row>
    <row r="1112" spans="1:9" ht="38.25" x14ac:dyDescent="0.25">
      <c r="A1112" s="5" t="s">
        <v>215</v>
      </c>
      <c r="B1112" s="3" t="s">
        <v>679</v>
      </c>
      <c r="C1112" s="3" t="s">
        <v>100</v>
      </c>
      <c r="D1112" s="3" t="s">
        <v>57</v>
      </c>
      <c r="E1112" s="3" t="s">
        <v>93</v>
      </c>
      <c r="F1112" s="9">
        <f>'[1]8.1 разд '!F123</f>
        <v>15000</v>
      </c>
      <c r="G1112" s="9">
        <f>'[1]8.1 разд '!G123</f>
        <v>0</v>
      </c>
      <c r="H1112" s="9">
        <f>'[1]8.1 разд '!H123</f>
        <v>15000</v>
      </c>
      <c r="I1112" s="9">
        <f>'[1]8.1 разд '!I123</f>
        <v>0</v>
      </c>
    </row>
    <row r="1113" spans="1:9" x14ac:dyDescent="0.25">
      <c r="A1113" s="5" t="s">
        <v>67</v>
      </c>
      <c r="B1113" s="3" t="s">
        <v>679</v>
      </c>
      <c r="C1113" s="3" t="s">
        <v>614</v>
      </c>
      <c r="D1113" s="3"/>
      <c r="E1113" s="3"/>
      <c r="F1113" s="9">
        <f>F1114</f>
        <v>14900</v>
      </c>
      <c r="G1113" s="9">
        <f t="shared" ref="G1113:I1114" si="360">G1114</f>
        <v>0</v>
      </c>
      <c r="H1113" s="9">
        <f t="shared" si="360"/>
        <v>14900</v>
      </c>
      <c r="I1113" s="9">
        <f t="shared" si="360"/>
        <v>0</v>
      </c>
    </row>
    <row r="1114" spans="1:9" x14ac:dyDescent="0.25">
      <c r="A1114" s="5" t="s">
        <v>64</v>
      </c>
      <c r="B1114" s="3" t="s">
        <v>679</v>
      </c>
      <c r="C1114" s="3" t="s">
        <v>614</v>
      </c>
      <c r="D1114" s="3" t="s">
        <v>57</v>
      </c>
      <c r="E1114" s="3"/>
      <c r="F1114" s="9">
        <f>F1115</f>
        <v>14900</v>
      </c>
      <c r="G1114" s="9">
        <f t="shared" si="360"/>
        <v>0</v>
      </c>
      <c r="H1114" s="9">
        <f t="shared" si="360"/>
        <v>14900</v>
      </c>
      <c r="I1114" s="9">
        <f t="shared" si="360"/>
        <v>0</v>
      </c>
    </row>
    <row r="1115" spans="1:9" ht="38.25" x14ac:dyDescent="0.25">
      <c r="A1115" s="5" t="s">
        <v>215</v>
      </c>
      <c r="B1115" s="3" t="s">
        <v>679</v>
      </c>
      <c r="C1115" s="3" t="s">
        <v>614</v>
      </c>
      <c r="D1115" s="3" t="s">
        <v>57</v>
      </c>
      <c r="E1115" s="3" t="s">
        <v>93</v>
      </c>
      <c r="F1115" s="9">
        <f>'[1]8.1 разд '!F124</f>
        <v>14900</v>
      </c>
      <c r="G1115" s="9">
        <f>'[1]8.1 разд '!G124</f>
        <v>0</v>
      </c>
      <c r="H1115" s="9">
        <f>'[1]8.1 разд '!H124</f>
        <v>14900</v>
      </c>
      <c r="I1115" s="9">
        <f>'[1]8.1 разд '!I124</f>
        <v>0</v>
      </c>
    </row>
    <row r="1116" spans="1:9" ht="51" x14ac:dyDescent="0.25">
      <c r="A1116" s="5" t="s">
        <v>168</v>
      </c>
      <c r="B1116" s="3" t="s">
        <v>680</v>
      </c>
      <c r="C1116" s="4"/>
      <c r="D1116" s="6"/>
      <c r="E1116" s="6"/>
      <c r="F1116" s="9">
        <f>F1117</f>
        <v>50000</v>
      </c>
      <c r="G1116" s="9">
        <f t="shared" ref="G1116:I1118" si="361">G1117</f>
        <v>0</v>
      </c>
      <c r="H1116" s="9">
        <f t="shared" si="361"/>
        <v>50000</v>
      </c>
      <c r="I1116" s="9">
        <f t="shared" si="361"/>
        <v>0</v>
      </c>
    </row>
    <row r="1117" spans="1:9" ht="63.75" x14ac:dyDescent="0.25">
      <c r="A1117" s="5" t="s">
        <v>24</v>
      </c>
      <c r="B1117" s="3" t="s">
        <v>680</v>
      </c>
      <c r="C1117" s="4">
        <v>100</v>
      </c>
      <c r="D1117" s="6"/>
      <c r="E1117" s="6"/>
      <c r="F1117" s="9">
        <f>F1118</f>
        <v>50000</v>
      </c>
      <c r="G1117" s="9">
        <f t="shared" si="361"/>
        <v>0</v>
      </c>
      <c r="H1117" s="9">
        <f t="shared" si="361"/>
        <v>50000</v>
      </c>
      <c r="I1117" s="9">
        <f t="shared" si="361"/>
        <v>0</v>
      </c>
    </row>
    <row r="1118" spans="1:9" x14ac:dyDescent="0.25">
      <c r="A1118" s="5" t="s">
        <v>64</v>
      </c>
      <c r="B1118" s="3" t="s">
        <v>680</v>
      </c>
      <c r="C1118" s="4">
        <v>100</v>
      </c>
      <c r="D1118" s="3" t="s">
        <v>57</v>
      </c>
      <c r="E1118" s="3"/>
      <c r="F1118" s="9">
        <f>F1119</f>
        <v>50000</v>
      </c>
      <c r="G1118" s="9">
        <f t="shared" si="361"/>
        <v>0</v>
      </c>
      <c r="H1118" s="9">
        <f t="shared" si="361"/>
        <v>50000</v>
      </c>
      <c r="I1118" s="9">
        <f t="shared" si="361"/>
        <v>0</v>
      </c>
    </row>
    <row r="1119" spans="1:9" ht="38.25" x14ac:dyDescent="0.25">
      <c r="A1119" s="5" t="s">
        <v>215</v>
      </c>
      <c r="B1119" s="3" t="s">
        <v>680</v>
      </c>
      <c r="C1119" s="4">
        <v>100</v>
      </c>
      <c r="D1119" s="3" t="s">
        <v>57</v>
      </c>
      <c r="E1119" s="3" t="s">
        <v>93</v>
      </c>
      <c r="F1119" s="9">
        <f>'[1]8.1 разд '!F126</f>
        <v>50000</v>
      </c>
      <c r="G1119" s="9">
        <f>'[1]8.1 разд '!G126</f>
        <v>0</v>
      </c>
      <c r="H1119" s="9">
        <f>'[1]8.1 разд '!H126</f>
        <v>50000</v>
      </c>
      <c r="I1119" s="9">
        <f>'[1]8.1 разд '!I126</f>
        <v>0</v>
      </c>
    </row>
    <row r="1120" spans="1:9" s="2" customFormat="1" ht="25.5" x14ac:dyDescent="0.25">
      <c r="A1120" s="8" t="s">
        <v>681</v>
      </c>
      <c r="B1120" s="3" t="s">
        <v>682</v>
      </c>
      <c r="C1120" s="4"/>
      <c r="D1120" s="6"/>
      <c r="E1120" s="6"/>
      <c r="F1120" s="9">
        <f>F1121+F1127+F1137</f>
        <v>32209122.140000001</v>
      </c>
      <c r="G1120" s="9">
        <f t="shared" ref="G1120:I1120" si="362">G1121+G1127+G1137</f>
        <v>0</v>
      </c>
      <c r="H1120" s="9">
        <f t="shared" si="362"/>
        <v>32305996.140000001</v>
      </c>
      <c r="I1120" s="9">
        <f t="shared" si="362"/>
        <v>0</v>
      </c>
    </row>
    <row r="1121" spans="1:9" ht="51" x14ac:dyDescent="0.25">
      <c r="A1121" s="5" t="s">
        <v>168</v>
      </c>
      <c r="B1121" s="3" t="s">
        <v>683</v>
      </c>
      <c r="C1121" s="4"/>
      <c r="D1121" s="6"/>
      <c r="E1121" s="6"/>
      <c r="F1121" s="9">
        <f>F1122</f>
        <v>500000</v>
      </c>
      <c r="G1121" s="9">
        <f t="shared" ref="G1121:I1121" si="363">G1122</f>
        <v>0</v>
      </c>
      <c r="H1121" s="9">
        <f t="shared" si="363"/>
        <v>500000</v>
      </c>
      <c r="I1121" s="9">
        <f t="shared" si="363"/>
        <v>0</v>
      </c>
    </row>
    <row r="1122" spans="1:9" ht="63.75" x14ac:dyDescent="0.25">
      <c r="A1122" s="5" t="s">
        <v>24</v>
      </c>
      <c r="B1122" s="3" t="s">
        <v>683</v>
      </c>
      <c r="C1122" s="4">
        <v>100</v>
      </c>
      <c r="D1122" s="6"/>
      <c r="E1122" s="6"/>
      <c r="F1122" s="9">
        <f>F1123+F1125</f>
        <v>500000</v>
      </c>
      <c r="G1122" s="9">
        <f t="shared" ref="G1122:I1122" si="364">G1123+G1125</f>
        <v>0</v>
      </c>
      <c r="H1122" s="9">
        <f t="shared" si="364"/>
        <v>500000</v>
      </c>
      <c r="I1122" s="9">
        <f t="shared" si="364"/>
        <v>0</v>
      </c>
    </row>
    <row r="1123" spans="1:9" ht="25.5" x14ac:dyDescent="0.25">
      <c r="A1123" s="8" t="s">
        <v>108</v>
      </c>
      <c r="B1123" s="3" t="s">
        <v>683</v>
      </c>
      <c r="C1123" s="4">
        <v>100</v>
      </c>
      <c r="D1123" s="3" t="s">
        <v>51</v>
      </c>
      <c r="E1123" s="3"/>
      <c r="F1123" s="9">
        <f>F1124</f>
        <v>100000</v>
      </c>
      <c r="G1123" s="9">
        <f t="shared" ref="G1123:I1123" si="365">G1124</f>
        <v>0</v>
      </c>
      <c r="H1123" s="9">
        <f t="shared" si="365"/>
        <v>100000</v>
      </c>
      <c r="I1123" s="9">
        <f t="shared" si="365"/>
        <v>0</v>
      </c>
    </row>
    <row r="1124" spans="1:9" ht="38.25" x14ac:dyDescent="0.25">
      <c r="A1124" s="8" t="s">
        <v>664</v>
      </c>
      <c r="B1124" s="3" t="s">
        <v>683</v>
      </c>
      <c r="C1124" s="4">
        <v>100</v>
      </c>
      <c r="D1124" s="3" t="s">
        <v>51</v>
      </c>
      <c r="E1124" s="3" t="s">
        <v>139</v>
      </c>
      <c r="F1124" s="9">
        <f>'[1]8.1 разд '!F227</f>
        <v>100000</v>
      </c>
      <c r="G1124" s="9">
        <f>'[1]8.1 разд '!G227</f>
        <v>0</v>
      </c>
      <c r="H1124" s="9">
        <f>'[1]8.1 разд '!H227</f>
        <v>100000</v>
      </c>
      <c r="I1124" s="9">
        <f>'[1]8.1 разд '!I227</f>
        <v>0</v>
      </c>
    </row>
    <row r="1125" spans="1:9" x14ac:dyDescent="0.25">
      <c r="A1125" s="8" t="s">
        <v>262</v>
      </c>
      <c r="B1125" s="3" t="s">
        <v>683</v>
      </c>
      <c r="C1125" s="4">
        <v>100</v>
      </c>
      <c r="D1125" s="3" t="s">
        <v>37</v>
      </c>
      <c r="E1125" s="3"/>
      <c r="F1125" s="9">
        <f>F1126</f>
        <v>400000</v>
      </c>
      <c r="G1125" s="9">
        <f t="shared" ref="G1125:I1125" si="366">G1126</f>
        <v>0</v>
      </c>
      <c r="H1125" s="9">
        <f t="shared" si="366"/>
        <v>400000</v>
      </c>
      <c r="I1125" s="9">
        <f t="shared" si="366"/>
        <v>0</v>
      </c>
    </row>
    <row r="1126" spans="1:9" ht="25.5" x14ac:dyDescent="0.25">
      <c r="A1126" s="8" t="s">
        <v>684</v>
      </c>
      <c r="B1126" s="3" t="s">
        <v>683</v>
      </c>
      <c r="C1126" s="4">
        <v>100</v>
      </c>
      <c r="D1126" s="3" t="s">
        <v>37</v>
      </c>
      <c r="E1126" s="3" t="s">
        <v>37</v>
      </c>
      <c r="F1126" s="9">
        <f>'[1]8.1 разд '!F462</f>
        <v>400000</v>
      </c>
      <c r="G1126" s="9">
        <f>'[1]8.1 разд '!G462</f>
        <v>0</v>
      </c>
      <c r="H1126" s="9">
        <f>'[1]8.1 разд '!H462</f>
        <v>400000</v>
      </c>
      <c r="I1126" s="9">
        <f>'[1]8.1 разд '!I462</f>
        <v>0</v>
      </c>
    </row>
    <row r="1127" spans="1:9" ht="76.5" x14ac:dyDescent="0.25">
      <c r="A1127" s="5" t="s">
        <v>685</v>
      </c>
      <c r="B1127" s="3" t="s">
        <v>686</v>
      </c>
      <c r="C1127" s="3"/>
      <c r="D1127" s="6"/>
      <c r="E1127" s="6"/>
      <c r="F1127" s="9">
        <f>F1128+F1131+F1134</f>
        <v>25013126.140000001</v>
      </c>
      <c r="G1127" s="9">
        <f t="shared" ref="G1127:I1127" si="367">G1128+G1131+G1134</f>
        <v>0</v>
      </c>
      <c r="H1127" s="9">
        <f t="shared" si="367"/>
        <v>25110070.140000001</v>
      </c>
      <c r="I1127" s="9">
        <f t="shared" si="367"/>
        <v>0</v>
      </c>
    </row>
    <row r="1128" spans="1:9" ht="63.75" x14ac:dyDescent="0.25">
      <c r="A1128" s="5" t="s">
        <v>24</v>
      </c>
      <c r="B1128" s="3" t="s">
        <v>686</v>
      </c>
      <c r="C1128" s="3" t="s">
        <v>584</v>
      </c>
      <c r="D1128" s="6"/>
      <c r="E1128" s="6"/>
      <c r="F1128" s="9">
        <f>F1129</f>
        <v>21673000.140000001</v>
      </c>
      <c r="G1128" s="9">
        <f t="shared" ref="G1128:I1129" si="368">G1129</f>
        <v>0</v>
      </c>
      <c r="H1128" s="9">
        <f t="shared" si="368"/>
        <v>21672500.140000001</v>
      </c>
      <c r="I1128" s="9">
        <f t="shared" si="368"/>
        <v>0</v>
      </c>
    </row>
    <row r="1129" spans="1:9" x14ac:dyDescent="0.25">
      <c r="A1129" s="8" t="s">
        <v>262</v>
      </c>
      <c r="B1129" s="3" t="s">
        <v>686</v>
      </c>
      <c r="C1129" s="3" t="s">
        <v>584</v>
      </c>
      <c r="D1129" s="3" t="s">
        <v>37</v>
      </c>
      <c r="E1129" s="3"/>
      <c r="F1129" s="9">
        <f>F1130</f>
        <v>21673000.140000001</v>
      </c>
      <c r="G1129" s="9">
        <f t="shared" si="368"/>
        <v>0</v>
      </c>
      <c r="H1129" s="9">
        <f t="shared" si="368"/>
        <v>21672500.140000001</v>
      </c>
      <c r="I1129" s="9">
        <f t="shared" si="368"/>
        <v>0</v>
      </c>
    </row>
    <row r="1130" spans="1:9" ht="25.5" x14ac:dyDescent="0.25">
      <c r="A1130" s="8" t="s">
        <v>684</v>
      </c>
      <c r="B1130" s="3" t="s">
        <v>686</v>
      </c>
      <c r="C1130" s="3" t="s">
        <v>584</v>
      </c>
      <c r="D1130" s="3" t="s">
        <v>37</v>
      </c>
      <c r="E1130" s="3" t="s">
        <v>37</v>
      </c>
      <c r="F1130" s="9">
        <f>'[1]8.1 разд '!F464</f>
        <v>21673000.140000001</v>
      </c>
      <c r="G1130" s="9">
        <f>'[1]8.1 разд '!G464</f>
        <v>0</v>
      </c>
      <c r="H1130" s="9">
        <f>'[1]8.1 разд '!H464</f>
        <v>21672500.140000001</v>
      </c>
      <c r="I1130" s="9">
        <f>'[1]8.1 разд '!I464</f>
        <v>0</v>
      </c>
    </row>
    <row r="1131" spans="1:9" ht="25.5" x14ac:dyDescent="0.25">
      <c r="A1131" s="5" t="s">
        <v>28</v>
      </c>
      <c r="B1131" s="3" t="s">
        <v>686</v>
      </c>
      <c r="C1131" s="3" t="s">
        <v>100</v>
      </c>
      <c r="D1131" s="6"/>
      <c r="E1131" s="6"/>
      <c r="F1131" s="9">
        <f>F1132</f>
        <v>3208926</v>
      </c>
      <c r="G1131" s="9">
        <f t="shared" ref="G1131:I1132" si="369">G1132</f>
        <v>0</v>
      </c>
      <c r="H1131" s="9">
        <f t="shared" si="369"/>
        <v>3306370</v>
      </c>
      <c r="I1131" s="9">
        <f t="shared" si="369"/>
        <v>0</v>
      </c>
    </row>
    <row r="1132" spans="1:9" x14ac:dyDescent="0.25">
      <c r="A1132" s="8" t="s">
        <v>262</v>
      </c>
      <c r="B1132" s="3" t="s">
        <v>686</v>
      </c>
      <c r="C1132" s="3" t="s">
        <v>100</v>
      </c>
      <c r="D1132" s="3" t="s">
        <v>37</v>
      </c>
      <c r="E1132" s="3"/>
      <c r="F1132" s="9">
        <f>F1133</f>
        <v>3208926</v>
      </c>
      <c r="G1132" s="9">
        <f t="shared" si="369"/>
        <v>0</v>
      </c>
      <c r="H1132" s="9">
        <f t="shared" si="369"/>
        <v>3306370</v>
      </c>
      <c r="I1132" s="9">
        <f t="shared" si="369"/>
        <v>0</v>
      </c>
    </row>
    <row r="1133" spans="1:9" ht="25.5" x14ac:dyDescent="0.25">
      <c r="A1133" s="8" t="s">
        <v>684</v>
      </c>
      <c r="B1133" s="3" t="s">
        <v>686</v>
      </c>
      <c r="C1133" s="3" t="s">
        <v>100</v>
      </c>
      <c r="D1133" s="3" t="s">
        <v>37</v>
      </c>
      <c r="E1133" s="3" t="s">
        <v>37</v>
      </c>
      <c r="F1133" s="9">
        <f>'[1]8.1 разд '!F465</f>
        <v>3208926</v>
      </c>
      <c r="G1133" s="9">
        <f>'[1]8.1 разд '!G465</f>
        <v>0</v>
      </c>
      <c r="H1133" s="9">
        <f>'[1]8.1 разд '!H465</f>
        <v>3306370</v>
      </c>
      <c r="I1133" s="9">
        <f>'[1]8.1 разд '!I465</f>
        <v>0</v>
      </c>
    </row>
    <row r="1134" spans="1:9" x14ac:dyDescent="0.25">
      <c r="A1134" s="5" t="s">
        <v>67</v>
      </c>
      <c r="B1134" s="3" t="s">
        <v>686</v>
      </c>
      <c r="C1134" s="3" t="s">
        <v>614</v>
      </c>
      <c r="D1134" s="6"/>
      <c r="E1134" s="6"/>
      <c r="F1134" s="9">
        <f>F1135</f>
        <v>131200</v>
      </c>
      <c r="G1134" s="9">
        <f t="shared" ref="G1134:I1135" si="370">G1135</f>
        <v>0</v>
      </c>
      <c r="H1134" s="9">
        <f t="shared" si="370"/>
        <v>131200</v>
      </c>
      <c r="I1134" s="9">
        <f t="shared" si="370"/>
        <v>0</v>
      </c>
    </row>
    <row r="1135" spans="1:9" x14ac:dyDescent="0.25">
      <c r="A1135" s="8" t="s">
        <v>262</v>
      </c>
      <c r="B1135" s="3" t="s">
        <v>686</v>
      </c>
      <c r="C1135" s="3" t="s">
        <v>614</v>
      </c>
      <c r="D1135" s="3" t="s">
        <v>37</v>
      </c>
      <c r="E1135" s="3"/>
      <c r="F1135" s="9">
        <f>F1136</f>
        <v>131200</v>
      </c>
      <c r="G1135" s="9">
        <f t="shared" si="370"/>
        <v>0</v>
      </c>
      <c r="H1135" s="9">
        <f t="shared" si="370"/>
        <v>131200</v>
      </c>
      <c r="I1135" s="9">
        <f t="shared" si="370"/>
        <v>0</v>
      </c>
    </row>
    <row r="1136" spans="1:9" ht="25.5" x14ac:dyDescent="0.25">
      <c r="A1136" s="8" t="s">
        <v>684</v>
      </c>
      <c r="B1136" s="3" t="s">
        <v>686</v>
      </c>
      <c r="C1136" s="3" t="s">
        <v>614</v>
      </c>
      <c r="D1136" s="3" t="s">
        <v>37</v>
      </c>
      <c r="E1136" s="3" t="s">
        <v>37</v>
      </c>
      <c r="F1136" s="9">
        <f>'[1]8.1 разд '!F466</f>
        <v>131200</v>
      </c>
      <c r="G1136" s="9">
        <f>'[1]8.1 разд '!G466</f>
        <v>0</v>
      </c>
      <c r="H1136" s="9">
        <f>'[1]8.1 разд '!H466</f>
        <v>131200</v>
      </c>
      <c r="I1136" s="9">
        <f>'[1]8.1 разд '!I466</f>
        <v>0</v>
      </c>
    </row>
    <row r="1137" spans="1:9" ht="63.75" x14ac:dyDescent="0.25">
      <c r="A1137" s="5" t="s">
        <v>687</v>
      </c>
      <c r="B1137" s="3" t="s">
        <v>688</v>
      </c>
      <c r="C1137" s="4"/>
      <c r="D1137" s="6"/>
      <c r="E1137" s="6"/>
      <c r="F1137" s="9">
        <f>F1138+F1141+F1144</f>
        <v>6695996</v>
      </c>
      <c r="G1137" s="9">
        <f t="shared" ref="G1137:I1137" si="371">G1138+G1141+G1144</f>
        <v>0</v>
      </c>
      <c r="H1137" s="9">
        <f t="shared" si="371"/>
        <v>6695926</v>
      </c>
      <c r="I1137" s="9">
        <f t="shared" si="371"/>
        <v>0</v>
      </c>
    </row>
    <row r="1138" spans="1:9" ht="63.75" x14ac:dyDescent="0.25">
      <c r="A1138" s="5" t="s">
        <v>24</v>
      </c>
      <c r="B1138" s="3" t="s">
        <v>688</v>
      </c>
      <c r="C1138" s="4">
        <v>100</v>
      </c>
      <c r="D1138" s="6"/>
      <c r="E1138" s="6"/>
      <c r="F1138" s="9">
        <f>F1139</f>
        <v>6410160</v>
      </c>
      <c r="G1138" s="9">
        <f t="shared" ref="G1138:I1139" si="372">G1139</f>
        <v>0</v>
      </c>
      <c r="H1138" s="9">
        <f t="shared" si="372"/>
        <v>6410090</v>
      </c>
      <c r="I1138" s="9">
        <f t="shared" si="372"/>
        <v>0</v>
      </c>
    </row>
    <row r="1139" spans="1:9" ht="25.5" x14ac:dyDescent="0.25">
      <c r="A1139" s="8" t="s">
        <v>108</v>
      </c>
      <c r="B1139" s="3" t="s">
        <v>688</v>
      </c>
      <c r="C1139" s="4">
        <v>100</v>
      </c>
      <c r="D1139" s="3" t="s">
        <v>51</v>
      </c>
      <c r="E1139" s="3"/>
      <c r="F1139" s="9">
        <f>F1140</f>
        <v>6410160</v>
      </c>
      <c r="G1139" s="9">
        <f t="shared" si="372"/>
        <v>0</v>
      </c>
      <c r="H1139" s="9">
        <f t="shared" si="372"/>
        <v>6410090</v>
      </c>
      <c r="I1139" s="9">
        <f t="shared" si="372"/>
        <v>0</v>
      </c>
    </row>
    <row r="1140" spans="1:9" ht="38.25" x14ac:dyDescent="0.25">
      <c r="A1140" s="8" t="s">
        <v>664</v>
      </c>
      <c r="B1140" s="3" t="s">
        <v>688</v>
      </c>
      <c r="C1140" s="4">
        <v>100</v>
      </c>
      <c r="D1140" s="3" t="s">
        <v>51</v>
      </c>
      <c r="E1140" s="3" t="s">
        <v>139</v>
      </c>
      <c r="F1140" s="9">
        <f>'[1]8.1 разд '!F229</f>
        <v>6410160</v>
      </c>
      <c r="G1140" s="9">
        <f>'[1]8.1 разд '!G229</f>
        <v>0</v>
      </c>
      <c r="H1140" s="9">
        <f>'[1]8.1 разд '!H229</f>
        <v>6410090</v>
      </c>
      <c r="I1140" s="9">
        <f>'[1]8.1 разд '!I229</f>
        <v>0</v>
      </c>
    </row>
    <row r="1141" spans="1:9" ht="25.5" x14ac:dyDescent="0.25">
      <c r="A1141" s="5" t="s">
        <v>28</v>
      </c>
      <c r="B1141" s="3" t="s">
        <v>688</v>
      </c>
      <c r="C1141" s="4">
        <v>200</v>
      </c>
      <c r="D1141" s="6"/>
      <c r="E1141" s="6"/>
      <c r="F1141" s="9">
        <f>F1142</f>
        <v>280836</v>
      </c>
      <c r="G1141" s="9">
        <f t="shared" ref="G1141:I1142" si="373">G1142</f>
        <v>0</v>
      </c>
      <c r="H1141" s="9">
        <f t="shared" si="373"/>
        <v>280836</v>
      </c>
      <c r="I1141" s="9">
        <f t="shared" si="373"/>
        <v>0</v>
      </c>
    </row>
    <row r="1142" spans="1:9" ht="25.5" x14ac:dyDescent="0.25">
      <c r="A1142" s="8" t="s">
        <v>108</v>
      </c>
      <c r="B1142" s="3" t="s">
        <v>688</v>
      </c>
      <c r="C1142" s="4">
        <v>200</v>
      </c>
      <c r="D1142" s="3" t="s">
        <v>51</v>
      </c>
      <c r="E1142" s="3"/>
      <c r="F1142" s="9">
        <f>F1143</f>
        <v>280836</v>
      </c>
      <c r="G1142" s="9">
        <f t="shared" si="373"/>
        <v>0</v>
      </c>
      <c r="H1142" s="9">
        <f t="shared" si="373"/>
        <v>280836</v>
      </c>
      <c r="I1142" s="9">
        <f t="shared" si="373"/>
        <v>0</v>
      </c>
    </row>
    <row r="1143" spans="1:9" ht="38.25" x14ac:dyDescent="0.25">
      <c r="A1143" s="8" t="s">
        <v>664</v>
      </c>
      <c r="B1143" s="3" t="s">
        <v>688</v>
      </c>
      <c r="C1143" s="4">
        <v>200</v>
      </c>
      <c r="D1143" s="3" t="s">
        <v>51</v>
      </c>
      <c r="E1143" s="3" t="s">
        <v>139</v>
      </c>
      <c r="F1143" s="9">
        <f>'[1]8.1 разд '!F230</f>
        <v>280836</v>
      </c>
      <c r="G1143" s="9">
        <f>'[1]8.1 разд '!G230</f>
        <v>0</v>
      </c>
      <c r="H1143" s="9">
        <f>'[1]8.1 разд '!H230</f>
        <v>280836</v>
      </c>
      <c r="I1143" s="9">
        <f>'[1]8.1 разд '!I230</f>
        <v>0</v>
      </c>
    </row>
    <row r="1144" spans="1:9" x14ac:dyDescent="0.25">
      <c r="A1144" s="5" t="s">
        <v>67</v>
      </c>
      <c r="B1144" s="3" t="s">
        <v>688</v>
      </c>
      <c r="C1144" s="4">
        <v>800</v>
      </c>
      <c r="D1144" s="6"/>
      <c r="E1144" s="6"/>
      <c r="F1144" s="9">
        <f>F1145</f>
        <v>5000</v>
      </c>
      <c r="G1144" s="9">
        <f t="shared" ref="G1144:I1145" si="374">G1145</f>
        <v>0</v>
      </c>
      <c r="H1144" s="9">
        <f t="shared" si="374"/>
        <v>5000</v>
      </c>
      <c r="I1144" s="9">
        <f t="shared" si="374"/>
        <v>0</v>
      </c>
    </row>
    <row r="1145" spans="1:9" ht="25.5" x14ac:dyDescent="0.25">
      <c r="A1145" s="8" t="s">
        <v>108</v>
      </c>
      <c r="B1145" s="3" t="s">
        <v>688</v>
      </c>
      <c r="C1145" s="4">
        <v>800</v>
      </c>
      <c r="D1145" s="3" t="s">
        <v>51</v>
      </c>
      <c r="E1145" s="3"/>
      <c r="F1145" s="9">
        <f>F1146</f>
        <v>5000</v>
      </c>
      <c r="G1145" s="9">
        <f t="shared" si="374"/>
        <v>0</v>
      </c>
      <c r="H1145" s="9">
        <f t="shared" si="374"/>
        <v>5000</v>
      </c>
      <c r="I1145" s="9">
        <f t="shared" si="374"/>
        <v>0</v>
      </c>
    </row>
    <row r="1146" spans="1:9" ht="38.25" x14ac:dyDescent="0.25">
      <c r="A1146" s="8" t="s">
        <v>664</v>
      </c>
      <c r="B1146" s="3" t="s">
        <v>688</v>
      </c>
      <c r="C1146" s="4">
        <v>800</v>
      </c>
      <c r="D1146" s="3" t="s">
        <v>51</v>
      </c>
      <c r="E1146" s="3" t="s">
        <v>139</v>
      </c>
      <c r="F1146" s="9">
        <f>'[1]8.1 разд '!F231</f>
        <v>5000</v>
      </c>
      <c r="G1146" s="9">
        <f>'[1]8.1 разд '!G231</f>
        <v>0</v>
      </c>
      <c r="H1146" s="9">
        <f>'[1]8.1 разд '!H231</f>
        <v>5000</v>
      </c>
      <c r="I1146" s="9">
        <f>'[1]8.1 разд '!I231</f>
        <v>0</v>
      </c>
    </row>
    <row r="1147" spans="1:9" s="2" customFormat="1" ht="25.5" x14ac:dyDescent="0.25">
      <c r="A1147" s="5" t="s">
        <v>689</v>
      </c>
      <c r="B1147" s="3" t="s">
        <v>690</v>
      </c>
      <c r="C1147" s="4"/>
      <c r="D1147" s="6"/>
      <c r="E1147" s="6"/>
      <c r="F1147" s="9">
        <f>F1148+F1157+F1161+F1165+F1170+F1174+F1178</f>
        <v>81242858.810000002</v>
      </c>
      <c r="G1147" s="9">
        <f t="shared" ref="G1147:I1147" si="375">G1148+G1157+G1161+G1165+G1170+G1174+G1178</f>
        <v>0</v>
      </c>
      <c r="H1147" s="9">
        <f t="shared" si="375"/>
        <v>81242858.810000002</v>
      </c>
      <c r="I1147" s="9">
        <f t="shared" si="375"/>
        <v>0</v>
      </c>
    </row>
    <row r="1148" spans="1:9" ht="51" x14ac:dyDescent="0.25">
      <c r="A1148" s="5" t="s">
        <v>168</v>
      </c>
      <c r="B1148" s="3" t="s">
        <v>691</v>
      </c>
      <c r="C1148" s="4"/>
      <c r="D1148" s="6"/>
      <c r="E1148" s="6"/>
      <c r="F1148" s="9">
        <f>F1149</f>
        <v>1303000</v>
      </c>
      <c r="G1148" s="9">
        <f t="shared" ref="G1148:I1148" si="376">G1149</f>
        <v>0</v>
      </c>
      <c r="H1148" s="9">
        <f t="shared" si="376"/>
        <v>1303000</v>
      </c>
      <c r="I1148" s="9">
        <f t="shared" si="376"/>
        <v>0</v>
      </c>
    </row>
    <row r="1149" spans="1:9" ht="38.25" x14ac:dyDescent="0.25">
      <c r="A1149" s="5" t="s">
        <v>53</v>
      </c>
      <c r="B1149" s="3" t="s">
        <v>691</v>
      </c>
      <c r="C1149" s="4">
        <v>600</v>
      </c>
      <c r="D1149" s="6"/>
      <c r="E1149" s="6"/>
      <c r="F1149" s="9">
        <f>F1150+F1152+F1154</f>
        <v>1303000</v>
      </c>
      <c r="G1149" s="9">
        <f t="shared" ref="G1149:I1149" si="377">G1150+G1152+G1154</f>
        <v>0</v>
      </c>
      <c r="H1149" s="9">
        <f t="shared" si="377"/>
        <v>1303000</v>
      </c>
      <c r="I1149" s="9">
        <f t="shared" si="377"/>
        <v>0</v>
      </c>
    </row>
    <row r="1150" spans="1:9" x14ac:dyDescent="0.25">
      <c r="A1150" s="5" t="s">
        <v>64</v>
      </c>
      <c r="B1150" s="3" t="s">
        <v>691</v>
      </c>
      <c r="C1150" s="4">
        <v>600</v>
      </c>
      <c r="D1150" s="3" t="s">
        <v>57</v>
      </c>
      <c r="E1150" s="3"/>
      <c r="F1150" s="9">
        <f>F1151</f>
        <v>500000</v>
      </c>
      <c r="G1150" s="9">
        <f t="shared" ref="G1150:I1150" si="378">G1151</f>
        <v>0</v>
      </c>
      <c r="H1150" s="9">
        <f t="shared" si="378"/>
        <v>500000</v>
      </c>
      <c r="I1150" s="9">
        <f t="shared" si="378"/>
        <v>0</v>
      </c>
    </row>
    <row r="1151" spans="1:9" x14ac:dyDescent="0.25">
      <c r="A1151" s="5" t="s">
        <v>65</v>
      </c>
      <c r="B1151" s="3" t="s">
        <v>691</v>
      </c>
      <c r="C1151" s="4">
        <v>600</v>
      </c>
      <c r="D1151" s="3" t="s">
        <v>57</v>
      </c>
      <c r="E1151" s="3" t="s">
        <v>66</v>
      </c>
      <c r="F1151" s="9">
        <f>'[1]8.1 разд '!F210</f>
        <v>500000</v>
      </c>
      <c r="G1151" s="9">
        <f>'[1]8.1 разд '!G210</f>
        <v>0</v>
      </c>
      <c r="H1151" s="9">
        <f>'[1]8.1 разд '!H210</f>
        <v>500000</v>
      </c>
      <c r="I1151" s="9">
        <f>'[1]8.1 разд '!I210</f>
        <v>0</v>
      </c>
    </row>
    <row r="1152" spans="1:9" x14ac:dyDescent="0.25">
      <c r="A1152" s="5" t="s">
        <v>122</v>
      </c>
      <c r="B1152" s="3" t="s">
        <v>691</v>
      </c>
      <c r="C1152" s="4">
        <v>600</v>
      </c>
      <c r="D1152" s="6" t="s">
        <v>123</v>
      </c>
      <c r="E1152" s="6"/>
      <c r="F1152" s="9">
        <f>F1153</f>
        <v>500000</v>
      </c>
      <c r="G1152" s="9">
        <f t="shared" ref="G1152:I1152" si="379">G1153</f>
        <v>0</v>
      </c>
      <c r="H1152" s="9">
        <f t="shared" si="379"/>
        <v>500000</v>
      </c>
      <c r="I1152" s="9">
        <f t="shared" si="379"/>
        <v>0</v>
      </c>
    </row>
    <row r="1153" spans="1:9" x14ac:dyDescent="0.25">
      <c r="A1153" s="5" t="s">
        <v>200</v>
      </c>
      <c r="B1153" s="3" t="s">
        <v>691</v>
      </c>
      <c r="C1153" s="4">
        <v>600</v>
      </c>
      <c r="D1153" s="6" t="s">
        <v>123</v>
      </c>
      <c r="E1153" s="6" t="s">
        <v>49</v>
      </c>
      <c r="F1153" s="9">
        <f>'[1]8.1 разд '!F305</f>
        <v>500000</v>
      </c>
      <c r="G1153" s="9">
        <f>'[1]8.1 разд '!G305</f>
        <v>0</v>
      </c>
      <c r="H1153" s="9">
        <f>'[1]8.1 разд '!H305</f>
        <v>500000</v>
      </c>
      <c r="I1153" s="9">
        <f>'[1]8.1 разд '!I305</f>
        <v>0</v>
      </c>
    </row>
    <row r="1154" spans="1:9" x14ac:dyDescent="0.25">
      <c r="A1154" s="5" t="s">
        <v>692</v>
      </c>
      <c r="B1154" s="3" t="s">
        <v>691</v>
      </c>
      <c r="C1154" s="4">
        <v>600</v>
      </c>
      <c r="D1154" s="6" t="s">
        <v>148</v>
      </c>
      <c r="E1154" s="6"/>
      <c r="F1154" s="9">
        <f>SUM(F1155:F1156)</f>
        <v>303000</v>
      </c>
      <c r="G1154" s="9">
        <f t="shared" ref="G1154:I1154" si="380">SUM(G1155:G1156)</f>
        <v>0</v>
      </c>
      <c r="H1154" s="9">
        <f t="shared" si="380"/>
        <v>303000</v>
      </c>
      <c r="I1154" s="9">
        <f t="shared" si="380"/>
        <v>0</v>
      </c>
    </row>
    <row r="1155" spans="1:9" x14ac:dyDescent="0.25">
      <c r="A1155" s="5" t="s">
        <v>693</v>
      </c>
      <c r="B1155" s="3" t="s">
        <v>691</v>
      </c>
      <c r="C1155" s="4">
        <v>600</v>
      </c>
      <c r="D1155" s="6" t="s">
        <v>148</v>
      </c>
      <c r="E1155" s="6" t="s">
        <v>57</v>
      </c>
      <c r="F1155" s="9">
        <f>'[1]8.1 разд '!F824</f>
        <v>110000</v>
      </c>
      <c r="G1155" s="9">
        <f>'[1]8.1 разд '!G824</f>
        <v>0</v>
      </c>
      <c r="H1155" s="9">
        <f>'[1]8.1 разд '!H824</f>
        <v>110000</v>
      </c>
      <c r="I1155" s="9">
        <f>'[1]8.1 разд '!I824</f>
        <v>0</v>
      </c>
    </row>
    <row r="1156" spans="1:9" x14ac:dyDescent="0.25">
      <c r="A1156" s="5" t="s">
        <v>694</v>
      </c>
      <c r="B1156" s="3" t="s">
        <v>691</v>
      </c>
      <c r="C1156" s="4">
        <v>600</v>
      </c>
      <c r="D1156" s="6" t="s">
        <v>148</v>
      </c>
      <c r="E1156" s="6" t="s">
        <v>279</v>
      </c>
      <c r="F1156" s="9">
        <f>'[1]8.1 разд '!F831</f>
        <v>193000</v>
      </c>
      <c r="G1156" s="9">
        <f>'[1]8.1 разд '!G831</f>
        <v>0</v>
      </c>
      <c r="H1156" s="9">
        <f>'[1]8.1 разд '!H831</f>
        <v>193000</v>
      </c>
      <c r="I1156" s="9">
        <f>'[1]8.1 разд '!I831</f>
        <v>0</v>
      </c>
    </row>
    <row r="1157" spans="1:9" ht="89.25" x14ac:dyDescent="0.25">
      <c r="A1157" s="5" t="s">
        <v>695</v>
      </c>
      <c r="B1157" s="3" t="s">
        <v>696</v>
      </c>
      <c r="C1157" s="3"/>
      <c r="D1157" s="6"/>
      <c r="E1157" s="6"/>
      <c r="F1157" s="9">
        <f>F1158</f>
        <v>18431127.809999999</v>
      </c>
      <c r="G1157" s="9">
        <f t="shared" ref="G1157:I1159" si="381">G1158</f>
        <v>0</v>
      </c>
      <c r="H1157" s="9">
        <f t="shared" si="381"/>
        <v>18431127.809999999</v>
      </c>
      <c r="I1157" s="9">
        <f t="shared" si="381"/>
        <v>0</v>
      </c>
    </row>
    <row r="1158" spans="1:9" ht="38.25" x14ac:dyDescent="0.25">
      <c r="A1158" s="5" t="s">
        <v>53</v>
      </c>
      <c r="B1158" s="3" t="s">
        <v>696</v>
      </c>
      <c r="C1158" s="3" t="s">
        <v>98</v>
      </c>
      <c r="D1158" s="6"/>
      <c r="E1158" s="6"/>
      <c r="F1158" s="9">
        <f>F1159</f>
        <v>18431127.809999999</v>
      </c>
      <c r="G1158" s="9">
        <f t="shared" si="381"/>
        <v>0</v>
      </c>
      <c r="H1158" s="9">
        <f t="shared" si="381"/>
        <v>18431127.809999999</v>
      </c>
      <c r="I1158" s="9">
        <f t="shared" si="381"/>
        <v>0</v>
      </c>
    </row>
    <row r="1159" spans="1:9" x14ac:dyDescent="0.25">
      <c r="A1159" s="5" t="s">
        <v>122</v>
      </c>
      <c r="B1159" s="3" t="s">
        <v>696</v>
      </c>
      <c r="C1159" s="3" t="s">
        <v>98</v>
      </c>
      <c r="D1159" s="6" t="s">
        <v>123</v>
      </c>
      <c r="E1159" s="6"/>
      <c r="F1159" s="9">
        <f>F1160</f>
        <v>18431127.809999999</v>
      </c>
      <c r="G1159" s="9">
        <f t="shared" si="381"/>
        <v>0</v>
      </c>
      <c r="H1159" s="9">
        <f t="shared" si="381"/>
        <v>18431127.809999999</v>
      </c>
      <c r="I1159" s="9">
        <f t="shared" si="381"/>
        <v>0</v>
      </c>
    </row>
    <row r="1160" spans="1:9" x14ac:dyDescent="0.25">
      <c r="A1160" s="5" t="s">
        <v>200</v>
      </c>
      <c r="B1160" s="3" t="s">
        <v>696</v>
      </c>
      <c r="C1160" s="3" t="s">
        <v>98</v>
      </c>
      <c r="D1160" s="6" t="s">
        <v>123</v>
      </c>
      <c r="E1160" s="6" t="s">
        <v>49</v>
      </c>
      <c r="F1160" s="9">
        <f>'[1]8.1 разд '!F307</f>
        <v>18431127.809999999</v>
      </c>
      <c r="G1160" s="9">
        <f>'[1]8.1 разд '!G307</f>
        <v>0</v>
      </c>
      <c r="H1160" s="9">
        <f>'[1]8.1 разд '!H307</f>
        <v>18431127.809999999</v>
      </c>
      <c r="I1160" s="9">
        <f>'[1]8.1 разд '!I307</f>
        <v>0</v>
      </c>
    </row>
    <row r="1161" spans="1:9" ht="76.5" x14ac:dyDescent="0.25">
      <c r="A1161" s="5" t="s">
        <v>697</v>
      </c>
      <c r="B1161" s="3" t="s">
        <v>698</v>
      </c>
      <c r="C1161" s="4"/>
      <c r="D1161" s="6"/>
      <c r="E1161" s="6"/>
      <c r="F1161" s="9">
        <f>F1162</f>
        <v>46445859</v>
      </c>
      <c r="G1161" s="9">
        <f t="shared" ref="G1161:I1163" si="382">G1162</f>
        <v>0</v>
      </c>
      <c r="H1161" s="9">
        <f t="shared" si="382"/>
        <v>46445859</v>
      </c>
      <c r="I1161" s="9">
        <f t="shared" si="382"/>
        <v>0</v>
      </c>
    </row>
    <row r="1162" spans="1:9" ht="38.25" x14ac:dyDescent="0.25">
      <c r="A1162" s="5" t="s">
        <v>53</v>
      </c>
      <c r="B1162" s="3" t="s">
        <v>698</v>
      </c>
      <c r="C1162" s="4">
        <v>600</v>
      </c>
      <c r="D1162" s="6"/>
      <c r="E1162" s="6"/>
      <c r="F1162" s="9">
        <f>F1163</f>
        <v>46445859</v>
      </c>
      <c r="G1162" s="9">
        <f t="shared" si="382"/>
        <v>0</v>
      </c>
      <c r="H1162" s="9">
        <f t="shared" si="382"/>
        <v>46445859</v>
      </c>
      <c r="I1162" s="9">
        <f t="shared" si="382"/>
        <v>0</v>
      </c>
    </row>
    <row r="1163" spans="1:9" x14ac:dyDescent="0.25">
      <c r="A1163" s="5" t="s">
        <v>64</v>
      </c>
      <c r="B1163" s="3" t="s">
        <v>698</v>
      </c>
      <c r="C1163" s="4">
        <v>600</v>
      </c>
      <c r="D1163" s="3" t="s">
        <v>57</v>
      </c>
      <c r="E1163" s="3"/>
      <c r="F1163" s="9">
        <f>F1164</f>
        <v>46445859</v>
      </c>
      <c r="G1163" s="9">
        <f t="shared" si="382"/>
        <v>0</v>
      </c>
      <c r="H1163" s="9">
        <f t="shared" si="382"/>
        <v>46445859</v>
      </c>
      <c r="I1163" s="9">
        <f t="shared" si="382"/>
        <v>0</v>
      </c>
    </row>
    <row r="1164" spans="1:9" x14ac:dyDescent="0.25">
      <c r="A1164" s="5" t="s">
        <v>65</v>
      </c>
      <c r="B1164" s="3" t="s">
        <v>698</v>
      </c>
      <c r="C1164" s="4">
        <v>600</v>
      </c>
      <c r="D1164" s="3" t="s">
        <v>57</v>
      </c>
      <c r="E1164" s="3" t="s">
        <v>66</v>
      </c>
      <c r="F1164" s="9">
        <f>'[1]8.1 разд '!F212</f>
        <v>46445859</v>
      </c>
      <c r="G1164" s="9">
        <f>'[1]8.1 разд '!G212</f>
        <v>0</v>
      </c>
      <c r="H1164" s="9">
        <f>'[1]8.1 разд '!H212</f>
        <v>46445859</v>
      </c>
      <c r="I1164" s="9">
        <f>'[1]8.1 разд '!I212</f>
        <v>0</v>
      </c>
    </row>
    <row r="1165" spans="1:9" ht="63.75" x14ac:dyDescent="0.25">
      <c r="A1165" s="5" t="s">
        <v>699</v>
      </c>
      <c r="B1165" s="3" t="s">
        <v>700</v>
      </c>
      <c r="C1165" s="4"/>
      <c r="D1165" s="6"/>
      <c r="E1165" s="6"/>
      <c r="F1165" s="9">
        <f>F1166</f>
        <v>15062872</v>
      </c>
      <c r="G1165" s="9">
        <f t="shared" ref="G1165:I1166" si="383">G1166</f>
        <v>0</v>
      </c>
      <c r="H1165" s="9">
        <f t="shared" si="383"/>
        <v>15062872</v>
      </c>
      <c r="I1165" s="9">
        <f t="shared" si="383"/>
        <v>0</v>
      </c>
    </row>
    <row r="1166" spans="1:9" ht="38.25" x14ac:dyDescent="0.25">
      <c r="A1166" s="5" t="s">
        <v>53</v>
      </c>
      <c r="B1166" s="3" t="s">
        <v>700</v>
      </c>
      <c r="C1166" s="4">
        <v>600</v>
      </c>
      <c r="D1166" s="6"/>
      <c r="E1166" s="6"/>
      <c r="F1166" s="9">
        <f>F1167</f>
        <v>15062872</v>
      </c>
      <c r="G1166" s="9">
        <f t="shared" si="383"/>
        <v>0</v>
      </c>
      <c r="H1166" s="9">
        <f t="shared" si="383"/>
        <v>15062872</v>
      </c>
      <c r="I1166" s="9">
        <f t="shared" si="383"/>
        <v>0</v>
      </c>
    </row>
    <row r="1167" spans="1:9" x14ac:dyDescent="0.25">
      <c r="A1167" s="5" t="s">
        <v>692</v>
      </c>
      <c r="B1167" s="3" t="s">
        <v>700</v>
      </c>
      <c r="C1167" s="4">
        <v>600</v>
      </c>
      <c r="D1167" s="6" t="s">
        <v>148</v>
      </c>
      <c r="E1167" s="6"/>
      <c r="F1167" s="9">
        <f>F1168+F1169</f>
        <v>15062872</v>
      </c>
      <c r="G1167" s="9">
        <f t="shared" ref="G1167:I1167" si="384">G1168+G1169</f>
        <v>0</v>
      </c>
      <c r="H1167" s="9">
        <f t="shared" si="384"/>
        <v>15062872</v>
      </c>
      <c r="I1167" s="9">
        <f t="shared" si="384"/>
        <v>0</v>
      </c>
    </row>
    <row r="1168" spans="1:9" x14ac:dyDescent="0.25">
      <c r="A1168" s="5" t="s">
        <v>693</v>
      </c>
      <c r="B1168" s="3" t="s">
        <v>700</v>
      </c>
      <c r="C1168" s="4">
        <v>600</v>
      </c>
      <c r="D1168" s="6" t="s">
        <v>148</v>
      </c>
      <c r="E1168" s="6" t="s">
        <v>57</v>
      </c>
      <c r="F1168" s="9">
        <f>'[1]8.1 разд '!F826</f>
        <v>5059000</v>
      </c>
      <c r="G1168" s="9">
        <f>'[1]8.1 разд '!G826</f>
        <v>0</v>
      </c>
      <c r="H1168" s="9">
        <f>'[1]8.1 разд '!H826</f>
        <v>5059000</v>
      </c>
      <c r="I1168" s="9">
        <f>'[1]8.1 разд '!I826</f>
        <v>0</v>
      </c>
    </row>
    <row r="1169" spans="1:9" x14ac:dyDescent="0.25">
      <c r="A1169" s="5" t="s">
        <v>694</v>
      </c>
      <c r="B1169" s="3" t="s">
        <v>700</v>
      </c>
      <c r="C1169" s="4">
        <v>600</v>
      </c>
      <c r="D1169" s="6" t="s">
        <v>148</v>
      </c>
      <c r="E1169" s="6" t="s">
        <v>279</v>
      </c>
      <c r="F1169" s="9">
        <f>'[1]8.1 разд '!F833</f>
        <v>10003872</v>
      </c>
      <c r="G1169" s="9">
        <f>'[1]8.1 разд '!G833</f>
        <v>0</v>
      </c>
      <c r="H1169" s="9">
        <f>'[1]8.1 разд '!H833</f>
        <v>10003872</v>
      </c>
      <c r="I1169" s="9">
        <f>'[1]8.1 разд '!I833</f>
        <v>0</v>
      </c>
    </row>
    <row r="1170" spans="1:9" ht="25.5" hidden="1" x14ac:dyDescent="0.25">
      <c r="A1170" s="5" t="s">
        <v>530</v>
      </c>
      <c r="B1170" s="3" t="s">
        <v>701</v>
      </c>
      <c r="C1170" s="4"/>
      <c r="D1170" s="6"/>
      <c r="E1170" s="6"/>
      <c r="F1170" s="9">
        <f>F1171</f>
        <v>0</v>
      </c>
      <c r="G1170" s="9">
        <f t="shared" ref="G1170:I1172" si="385">G1171</f>
        <v>0</v>
      </c>
      <c r="H1170" s="9">
        <f t="shared" si="385"/>
        <v>0</v>
      </c>
      <c r="I1170" s="9">
        <f t="shared" si="385"/>
        <v>0</v>
      </c>
    </row>
    <row r="1171" spans="1:9" ht="38.25" hidden="1" x14ac:dyDescent="0.25">
      <c r="A1171" s="5" t="s">
        <v>53</v>
      </c>
      <c r="B1171" s="3" t="s">
        <v>701</v>
      </c>
      <c r="C1171" s="4">
        <v>600</v>
      </c>
      <c r="D1171" s="6"/>
      <c r="E1171" s="6"/>
      <c r="F1171" s="9">
        <f>F1172</f>
        <v>0</v>
      </c>
      <c r="G1171" s="9">
        <f t="shared" si="385"/>
        <v>0</v>
      </c>
      <c r="H1171" s="9">
        <f t="shared" si="385"/>
        <v>0</v>
      </c>
      <c r="I1171" s="9">
        <f t="shared" si="385"/>
        <v>0</v>
      </c>
    </row>
    <row r="1172" spans="1:9" hidden="1" x14ac:dyDescent="0.25">
      <c r="A1172" s="5" t="s">
        <v>122</v>
      </c>
      <c r="B1172" s="3" t="s">
        <v>701</v>
      </c>
      <c r="C1172" s="4">
        <v>600</v>
      </c>
      <c r="D1172" s="6" t="s">
        <v>123</v>
      </c>
      <c r="E1172" s="6"/>
      <c r="F1172" s="9">
        <f>F1173</f>
        <v>0</v>
      </c>
      <c r="G1172" s="9">
        <f t="shared" si="385"/>
        <v>0</v>
      </c>
      <c r="H1172" s="9">
        <f t="shared" si="385"/>
        <v>0</v>
      </c>
      <c r="I1172" s="9">
        <f t="shared" si="385"/>
        <v>0</v>
      </c>
    </row>
    <row r="1173" spans="1:9" hidden="1" x14ac:dyDescent="0.25">
      <c r="A1173" s="5" t="s">
        <v>200</v>
      </c>
      <c r="B1173" s="3" t="s">
        <v>701</v>
      </c>
      <c r="C1173" s="4">
        <v>600</v>
      </c>
      <c r="D1173" s="6" t="s">
        <v>123</v>
      </c>
      <c r="E1173" s="6" t="s">
        <v>49</v>
      </c>
      <c r="F1173" s="9">
        <f>'[1]8.1 разд '!F309</f>
        <v>0</v>
      </c>
      <c r="G1173" s="9">
        <f>'[1]8.1 разд '!G309</f>
        <v>0</v>
      </c>
      <c r="H1173" s="9">
        <f>'[1]8.1 разд '!H309</f>
        <v>0</v>
      </c>
      <c r="I1173" s="9">
        <f>'[1]8.1 разд '!I309</f>
        <v>0</v>
      </c>
    </row>
    <row r="1174" spans="1:9" ht="25.5" hidden="1" x14ac:dyDescent="0.25">
      <c r="A1174" s="5" t="s">
        <v>702</v>
      </c>
      <c r="B1174" s="3" t="s">
        <v>703</v>
      </c>
      <c r="C1174" s="4"/>
      <c r="D1174" s="6"/>
      <c r="E1174" s="6"/>
      <c r="F1174" s="9">
        <f>F1175</f>
        <v>0</v>
      </c>
      <c r="G1174" s="9">
        <f t="shared" ref="G1174:I1176" si="386">G1175</f>
        <v>0</v>
      </c>
      <c r="H1174" s="9">
        <f t="shared" si="386"/>
        <v>0</v>
      </c>
      <c r="I1174" s="9">
        <f t="shared" si="386"/>
        <v>0</v>
      </c>
    </row>
    <row r="1175" spans="1:9" ht="38.25" hidden="1" x14ac:dyDescent="0.25">
      <c r="A1175" s="5" t="s">
        <v>339</v>
      </c>
      <c r="B1175" s="3" t="s">
        <v>703</v>
      </c>
      <c r="C1175" s="4">
        <v>400</v>
      </c>
      <c r="D1175" s="6"/>
      <c r="E1175" s="6"/>
      <c r="F1175" s="9">
        <f>F1176</f>
        <v>0</v>
      </c>
      <c r="G1175" s="9">
        <f t="shared" si="386"/>
        <v>0</v>
      </c>
      <c r="H1175" s="9">
        <f t="shared" si="386"/>
        <v>0</v>
      </c>
      <c r="I1175" s="9">
        <f t="shared" si="386"/>
        <v>0</v>
      </c>
    </row>
    <row r="1176" spans="1:9" hidden="1" x14ac:dyDescent="0.25">
      <c r="A1176" s="5" t="s">
        <v>122</v>
      </c>
      <c r="B1176" s="3" t="s">
        <v>703</v>
      </c>
      <c r="C1176" s="4">
        <v>400</v>
      </c>
      <c r="D1176" s="6" t="s">
        <v>123</v>
      </c>
      <c r="E1176" s="6"/>
      <c r="F1176" s="9">
        <f>F1177</f>
        <v>0</v>
      </c>
      <c r="G1176" s="9">
        <f t="shared" si="386"/>
        <v>0</v>
      </c>
      <c r="H1176" s="9">
        <f t="shared" si="386"/>
        <v>0</v>
      </c>
      <c r="I1176" s="9">
        <f t="shared" si="386"/>
        <v>0</v>
      </c>
    </row>
    <row r="1177" spans="1:9" hidden="1" x14ac:dyDescent="0.25">
      <c r="A1177" s="5" t="s">
        <v>200</v>
      </c>
      <c r="B1177" s="3" t="s">
        <v>703</v>
      </c>
      <c r="C1177" s="4">
        <v>400</v>
      </c>
      <c r="D1177" s="6" t="s">
        <v>123</v>
      </c>
      <c r="E1177" s="6" t="s">
        <v>49</v>
      </c>
      <c r="F1177" s="9">
        <f>'[1]8.1 разд '!F311</f>
        <v>0</v>
      </c>
      <c r="G1177" s="9">
        <f>'[1]8.1 разд '!G311</f>
        <v>0</v>
      </c>
      <c r="H1177" s="9">
        <f>'[1]8.1 разд '!H311</f>
        <v>0</v>
      </c>
      <c r="I1177" s="9">
        <f>'[1]8.1 разд '!I311</f>
        <v>0</v>
      </c>
    </row>
    <row r="1178" spans="1:9" ht="25.5" hidden="1" x14ac:dyDescent="0.25">
      <c r="A1178" s="5" t="s">
        <v>704</v>
      </c>
      <c r="B1178" s="3" t="s">
        <v>705</v>
      </c>
      <c r="C1178" s="4"/>
      <c r="D1178" s="6"/>
      <c r="E1178" s="6"/>
      <c r="F1178" s="9">
        <f>F1179</f>
        <v>0</v>
      </c>
      <c r="G1178" s="9">
        <f t="shared" ref="G1178:I1180" si="387">G1179</f>
        <v>0</v>
      </c>
      <c r="H1178" s="9">
        <f t="shared" si="387"/>
        <v>0</v>
      </c>
      <c r="I1178" s="9">
        <f t="shared" si="387"/>
        <v>0</v>
      </c>
    </row>
    <row r="1179" spans="1:9" ht="38.25" hidden="1" x14ac:dyDescent="0.25">
      <c r="A1179" s="5" t="s">
        <v>53</v>
      </c>
      <c r="B1179" s="3" t="s">
        <v>705</v>
      </c>
      <c r="C1179" s="3" t="s">
        <v>98</v>
      </c>
      <c r="D1179" s="6"/>
      <c r="E1179" s="6"/>
      <c r="F1179" s="9">
        <f>F1180</f>
        <v>0</v>
      </c>
      <c r="G1179" s="9">
        <f t="shared" si="387"/>
        <v>0</v>
      </c>
      <c r="H1179" s="9">
        <f t="shared" si="387"/>
        <v>0</v>
      </c>
      <c r="I1179" s="9">
        <f t="shared" si="387"/>
        <v>0</v>
      </c>
    </row>
    <row r="1180" spans="1:9" hidden="1" x14ac:dyDescent="0.25">
      <c r="A1180" s="5" t="s">
        <v>122</v>
      </c>
      <c r="B1180" s="3" t="s">
        <v>705</v>
      </c>
      <c r="C1180" s="3" t="s">
        <v>98</v>
      </c>
      <c r="D1180" s="6" t="s">
        <v>123</v>
      </c>
      <c r="E1180" s="6"/>
      <c r="F1180" s="9">
        <f>F1181</f>
        <v>0</v>
      </c>
      <c r="G1180" s="9">
        <f t="shared" si="387"/>
        <v>0</v>
      </c>
      <c r="H1180" s="9">
        <f t="shared" si="387"/>
        <v>0</v>
      </c>
      <c r="I1180" s="9">
        <f t="shared" si="387"/>
        <v>0</v>
      </c>
    </row>
    <row r="1181" spans="1:9" hidden="1" x14ac:dyDescent="0.25">
      <c r="A1181" s="5" t="s">
        <v>200</v>
      </c>
      <c r="B1181" s="3" t="s">
        <v>705</v>
      </c>
      <c r="C1181" s="3" t="s">
        <v>98</v>
      </c>
      <c r="D1181" s="6" t="s">
        <v>123</v>
      </c>
      <c r="E1181" s="6" t="s">
        <v>49</v>
      </c>
      <c r="F1181" s="9">
        <f>'[1]8.1 разд '!F313</f>
        <v>0</v>
      </c>
      <c r="G1181" s="9">
        <f>'[1]8.1 разд '!G313</f>
        <v>0</v>
      </c>
      <c r="H1181" s="9">
        <f>'[1]8.1 разд '!H313</f>
        <v>0</v>
      </c>
      <c r="I1181" s="9">
        <f>'[1]8.1 разд '!I313</f>
        <v>0</v>
      </c>
    </row>
    <row r="1182" spans="1:9" s="2" customFormat="1" x14ac:dyDescent="0.25">
      <c r="A1182" s="37" t="s">
        <v>706</v>
      </c>
      <c r="B1182" s="37"/>
      <c r="C1182" s="37"/>
      <c r="D1182" s="37"/>
      <c r="E1182" s="37"/>
      <c r="F1182" s="9">
        <f>F10+F168+F189+F334+F530+F753+F898+F922+F910+F916</f>
        <v>2894452048.4900002</v>
      </c>
      <c r="G1182" s="9">
        <f>G10+G168+G189+G334+G530+G753+G898+G922+G910+G916</f>
        <v>1433472451.77</v>
      </c>
      <c r="H1182" s="9">
        <f>H10+H168+H189+H334+H530+H753+H898+H922+H910+H916</f>
        <v>3195080449.9100003</v>
      </c>
      <c r="I1182" s="9">
        <f>I10+I168+I189+I334+I530+I753+I898+I922+I910+I916</f>
        <v>1704769811.1700001</v>
      </c>
    </row>
    <row r="1184" spans="1:9" hidden="1" x14ac:dyDescent="0.25">
      <c r="F1184" s="40">
        <f>F10+F168+F189+F334+F530+F753</f>
        <v>2568965437.3400002</v>
      </c>
      <c r="G1184" s="40">
        <f>G10+G168+G189+G334+G530+G753</f>
        <v>1399269922.77</v>
      </c>
      <c r="H1184" s="40">
        <f>H10+H168+H189+H334+H530+H753</f>
        <v>2846039997.7400002</v>
      </c>
      <c r="I1184" s="40">
        <f>I10+I168+I189+I334+I530+I753</f>
        <v>1670441427.1700001</v>
      </c>
    </row>
    <row r="1185" spans="6:9" hidden="1" x14ac:dyDescent="0.25"/>
    <row r="1186" spans="6:9" hidden="1" x14ac:dyDescent="0.25">
      <c r="F1186" s="40">
        <f>F1182-F1184</f>
        <v>325486611.1500001</v>
      </c>
      <c r="G1186" s="40">
        <f t="shared" ref="G1186:I1186" si="388">G1182-G1184</f>
        <v>34202529</v>
      </c>
      <c r="H1186" s="40">
        <f t="shared" si="388"/>
        <v>349040452.17000008</v>
      </c>
      <c r="I1186" s="40">
        <f t="shared" si="388"/>
        <v>34328384</v>
      </c>
    </row>
    <row r="1187" spans="6:9" hidden="1" x14ac:dyDescent="0.25">
      <c r="F1187" s="40">
        <f>F922-F1186</f>
        <v>-63923003.190000117</v>
      </c>
      <c r="G1187" s="40">
        <f>G922-G1186</f>
        <v>-10623600</v>
      </c>
      <c r="H1187" s="40">
        <f>H922-H1186</f>
        <v>-76423003.190000117</v>
      </c>
      <c r="I1187" s="40">
        <f>I922-I1186</f>
        <v>-10623600</v>
      </c>
    </row>
    <row r="1188" spans="6:9" hidden="1" x14ac:dyDescent="0.25"/>
    <row r="1189" spans="6:9" hidden="1" x14ac:dyDescent="0.25">
      <c r="F1189" s="40">
        <f>F1182-F1187</f>
        <v>2958375051.6800003</v>
      </c>
      <c r="G1189" s="40">
        <f t="shared" ref="G1189:I1189" si="389">G1182-G1187</f>
        <v>1444096051.77</v>
      </c>
      <c r="H1189" s="40">
        <f t="shared" si="389"/>
        <v>3271503453.1000004</v>
      </c>
      <c r="I1189" s="40">
        <f t="shared" si="389"/>
        <v>1715393411.1700001</v>
      </c>
    </row>
    <row r="1190" spans="6:9" x14ac:dyDescent="0.25">
      <c r="H1190" s="40"/>
      <c r="I1190" s="40"/>
    </row>
    <row r="1191" spans="6:9" hidden="1" x14ac:dyDescent="0.25"/>
  </sheetData>
  <sheetProtection password="D646" sheet="1" objects="1" scenarios="1"/>
  <mergeCells count="14">
    <mergeCell ref="A6:I6"/>
    <mergeCell ref="A1:I1"/>
    <mergeCell ref="A2:I2"/>
    <mergeCell ref="A3:I3"/>
    <mergeCell ref="A4:I4"/>
    <mergeCell ref="A5:G5"/>
    <mergeCell ref="H8:I8"/>
    <mergeCell ref="A1182:E1182"/>
    <mergeCell ref="A8:A9"/>
    <mergeCell ref="B8:B9"/>
    <mergeCell ref="C8:C9"/>
    <mergeCell ref="D8:D9"/>
    <mergeCell ref="E8:E9"/>
    <mergeCell ref="F8:G8"/>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2018-02-16T08:39:29Z</cp:lastPrinted>
  <dcterms:created xsi:type="dcterms:W3CDTF">2018-02-15T17:16:34Z</dcterms:created>
  <dcterms:modified xsi:type="dcterms:W3CDTF">2018-02-16T08:39:32Z</dcterms:modified>
</cp:coreProperties>
</file>